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Уточнение 2017\"/>
    </mc:Choice>
  </mc:AlternateContent>
  <bookViews>
    <workbookView xWindow="480" yWindow="45" windowWidth="11325" windowHeight="9885"/>
  </bookViews>
  <sheets>
    <sheet name="1-й год" sheetId="3" r:id="rId1"/>
    <sheet name="2-й и 3-й года" sheetId="4" r:id="rId2"/>
  </sheets>
  <definedNames>
    <definedName name="_xlnm._FilterDatabase" localSheetId="0" hidden="1">'1-й год'!$A$11:$AD$399</definedName>
    <definedName name="_xlnm.Print_Titles" localSheetId="0">'1-й год'!$11:$11</definedName>
    <definedName name="_xlnm.Print_Titles" localSheetId="1">'2-й и 3-й года'!$11:$11</definedName>
  </definedNames>
  <calcPr calcId="152511"/>
</workbook>
</file>

<file path=xl/calcChain.xml><?xml version="1.0" encoding="utf-8"?>
<calcChain xmlns="http://schemas.openxmlformats.org/spreadsheetml/2006/main">
  <c r="AA68" i="3" l="1"/>
  <c r="AA224" i="3" l="1"/>
  <c r="AA223" i="3"/>
  <c r="AA222" i="3"/>
  <c r="AA221" i="3"/>
  <c r="AA220" i="3"/>
  <c r="AA219" i="3"/>
  <c r="AA212" i="3"/>
  <c r="AA175" i="3"/>
  <c r="AA91" i="3"/>
  <c r="AA93" i="3"/>
  <c r="AA92" i="3" s="1"/>
  <c r="AA90" i="3"/>
  <c r="AA89" i="3"/>
  <c r="AA12" i="3"/>
</calcChain>
</file>

<file path=xl/sharedStrings.xml><?xml version="1.0" encoding="utf-8"?>
<sst xmlns="http://schemas.openxmlformats.org/spreadsheetml/2006/main" count="9946" uniqueCount="387">
  <si>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</si>
  <si>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</si>
  <si>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</si>
  <si>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</si>
  <si>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</si>
  <si>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</si>
  <si>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</si>
  <si>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</si>
  <si>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</si>
  <si>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</si>
  <si>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</si>
  <si>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Доп.КР</t>
  </si>
  <si>
    <t>Ведомственная структура расходов районного бюджета на 2017 год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</si>
  <si>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</si>
  <si>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</si>
  <si>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</si>
  <si>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</si>
  <si>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</si>
  <si>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</si>
  <si>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</si>
  <si>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</si>
  <si>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</si>
  <si>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</si>
  <si>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</si>
  <si>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</si>
  <si>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Обеспечение функций Главы муниципального образования</t>
  </si>
  <si>
    <t>77 7 00 07710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</si>
  <si>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</si>
  <si>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</si>
  <si>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</si>
  <si>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</si>
  <si>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</si>
  <si>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</si>
  <si>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</si>
  <si>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</si>
  <si>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</si>
  <si>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</si>
  <si>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</si>
  <si>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</si>
  <si>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</si>
  <si>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</si>
  <si>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</si>
  <si>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</si>
  <si>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</si>
  <si>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</si>
  <si>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</si>
  <si>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</si>
  <si>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"Обеспечение устойчивого развития территории района на основе территориального планирования и градостроительного зонирования"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</si>
  <si>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</si>
  <si>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</si>
  <si>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</si>
  <si>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</si>
  <si>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</si>
  <si>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</si>
  <si>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</si>
  <si>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«Пропаганда здорового и социально-активного образа жизни"</t>
  </si>
  <si>
    <t>03 2 01 00000</t>
  </si>
  <si>
    <t>Профилактика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</si>
  <si>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</si>
  <si>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</si>
  <si>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</si>
  <si>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«Противодействие терроризму»</t>
  </si>
  <si>
    <t>03 3 01 00000</t>
  </si>
  <si>
    <t>Профилактика терроризма и экстремизма в Октябрьском районе</t>
  </si>
  <si>
    <t>03 3 01 11020</t>
  </si>
  <si>
    <t>Членские взносы в ассоциацию муниципальных образований Амурской области</t>
  </si>
  <si>
    <t>77 7 00 07800</t>
  </si>
  <si>
    <t>Обеспечение деятельности Многофункционального центра</t>
  </si>
  <si>
    <t>77 7 00 07810</t>
  </si>
  <si>
    <t>Обеспечение деятельности единой дежурно-диспетчерской службы</t>
  </si>
  <si>
    <t>77 7 00 07820</t>
  </si>
  <si>
    <t>Целевые направления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</si>
  <si>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</si>
  <si>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</si>
  <si>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</si>
  <si>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</si>
  <si>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</si>
  <si>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</si>
  <si>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</si>
  <si>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</si>
  <si>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</si>
  <si>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</si>
  <si>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</si>
  <si>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</si>
  <si>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в мирное и в военное время"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</si>
  <si>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</si>
  <si>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</si>
  <si>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</si>
  <si>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</si>
  <si>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</si>
  <si>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</si>
  <si>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</si>
  <si>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</si>
  <si>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</si>
  <si>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</si>
  <si>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</si>
  <si>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</si>
  <si>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</si>
  <si>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</si>
  <si>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</si>
  <si>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</si>
  <si>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</si>
  <si>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</si>
  <si>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</si>
  <si>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</si>
  <si>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</si>
  <si>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</si>
  <si>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</si>
  <si>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</si>
  <si>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</si>
  <si>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</si>
  <si>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</si>
  <si>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</si>
  <si>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«Повышение транспортной доступности, уровня безопасности транспортных средств, обеспечение условий для реализации потребности граждан в перевозках"</t>
  </si>
  <si>
    <t>08 0 01 00000</t>
  </si>
  <si>
    <t>Отдельные мероприятия в области автомобильного транспорта (возмещение затрат)</t>
  </si>
  <si>
    <t>08 0 01 08020</t>
  </si>
  <si>
    <t>Дорожное хозяйство (дорожные фонды)</t>
  </si>
  <si>
    <t>Основное мероприятие "Осуществление дорожной деятельности в отношении дорог местного значения и обеспечения безопасности дорожного движения на них"</t>
  </si>
  <si>
    <t>08 0 04 00000</t>
  </si>
  <si>
    <t>Ассигнования дорожного фонда</t>
  </si>
  <si>
    <t>08 0 04 08770</t>
  </si>
  <si>
    <t>Осуществление дорожной деятельности в отношении автомобильных дорог в границах населенных пунктов поселений</t>
  </si>
  <si>
    <t>08 0 04 08790</t>
  </si>
  <si>
    <t>Межбюджетные трансферты</t>
  </si>
  <si>
    <t>500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</si>
  <si>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</si>
  <si>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</si>
  <si>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</si>
  <si>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</si>
  <si>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"Предоставление субсидии субъектам малого и среднего предпринимательства"</t>
  </si>
  <si>
    <t>05 0 02 00000</t>
  </si>
  <si>
    <t>Предоставление субсидии субъектов малого и среднего предпринимательства</t>
  </si>
  <si>
    <t>05 0 02 09110</t>
  </si>
  <si>
    <t>Основное мероприятие "Создание положительного имиджа ммалого и среднего предпринимательства"</t>
  </si>
  <si>
    <t>05 0 03 00000</t>
  </si>
  <si>
    <t>Расходы направленные на создание положительного имиджа субъектов малого и среднего предпринимательства</t>
  </si>
  <si>
    <t>05 0 03 09120</t>
  </si>
  <si>
    <t>Муниципальная программа "Защита прав потребителей на территории муниципального образования Октябрьский район на 2017-2020 годы"</t>
  </si>
  <si>
    <t>12 0 00 00000</t>
  </si>
  <si>
    <t>Основное мероприятие "Нормативное, правовое и организационное обеспечение"</t>
  </si>
  <si>
    <t>12 0 01 00000</t>
  </si>
  <si>
    <t>Нормативное, правовое и организационное обеспечение потребителей</t>
  </si>
  <si>
    <t>12 0 01 12100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</si>
  <si>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</si>
  <si>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</si>
  <si>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</si>
  <si>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</si>
  <si>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жилищно-коммунального комплекса в Октябрьском районе"</t>
  </si>
  <si>
    <t>07 1 00 00000</t>
  </si>
  <si>
    <t>Основное мероприятие " Проведение мероприятий по обеспечению доступности коммунальных услуг, повышения качества и надежности жилищно-коммунального обслуживания населения"</t>
  </si>
  <si>
    <t>07 1 01 00000</t>
  </si>
  <si>
    <t>Расходы, направленные на модернизацию коммунальной инфраструктуры</t>
  </si>
  <si>
    <t>07 1 01 16010</t>
  </si>
  <si>
    <t>Расходы, направленные на модернизацию коммунальной инфраструктуры на условиях софинансирования областных программ</t>
  </si>
  <si>
    <t>07 1 01 S7400</t>
  </si>
  <si>
    <t>Капитальные вложения в объекты государственной (муниципальной) собственности</t>
  </si>
  <si>
    <t>400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</si>
  <si>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</si>
  <si>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</si>
  <si>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</si>
  <si>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</si>
  <si>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</si>
  <si>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</si>
  <si>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Другие вопросы в области жилищно-коммунального хозяйства</t>
  </si>
  <si>
    <t>Мероприятия по перевозке трупов</t>
  </si>
  <si>
    <t>77 7 00 75010</t>
  </si>
  <si>
    <t>ОБРАЗОВАНИЕ</t>
  </si>
  <si>
    <t>07</t>
  </si>
  <si>
    <t>Другие вопросы в области образования</t>
  </si>
  <si>
    <t>Государственная программа "Развитие образования Амурской области на 2014 - 2020 годы"</t>
  </si>
  <si>
    <t>88 8 12 00000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</si>
  <si>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</si>
  <si>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</si>
  <si>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</si>
  <si>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</si>
  <si>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</si>
  <si>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</si>
  <si>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</si>
  <si>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</si>
  <si>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</si>
  <si>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</si>
  <si>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</si>
  <si>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</si>
  <si>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</si>
  <si>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</si>
  <si>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</si>
  <si>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</si>
  <si>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</si>
  <si>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</si>
  <si>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</si>
  <si>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</si>
  <si>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Реализация мероприятий муниципальной программы в части улучшения жилищных условий молодых семей и молодых специалистов, проживающих в сельской местности на условиях софинансирования федеральных и областных программ</t>
  </si>
  <si>
    <t>01 2 01 L0182</t>
  </si>
  <si>
    <t>Подпрограмма "Обеспечение жильем молодых семей"</t>
  </si>
  <si>
    <t>02 2 00 00000</t>
  </si>
  <si>
    <t>Основное мероприятие «Государственная поддержка молодых семей, признанных в установленном порядке нуждающимися в улучшении жилищных условий»</t>
  </si>
  <si>
    <t>02 2 01 00000</t>
  </si>
  <si>
    <t>Социальные выплаты на обеспечение жильем молодых семей</t>
  </si>
  <si>
    <t>02 2 01 03010</t>
  </si>
  <si>
    <t>Мероприятия по привлечению молодых специалистов в учреждения здравоохранения</t>
  </si>
  <si>
    <t>77 7 00 75020</t>
  </si>
  <si>
    <t>СРЕДСТВА МАССОВОЙ ИНФОРМАЦИИ</t>
  </si>
  <si>
    <t>Другие вопросы в области средств массовой информации</t>
  </si>
  <si>
    <t>Мероприятия в сфере средств массовой информации</t>
  </si>
  <si>
    <t>77 7 00 07950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</si>
  <si>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</si>
  <si>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</si>
  <si>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</si>
  <si>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</si>
  <si>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</si>
  <si>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</si>
  <si>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</si>
  <si>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</si>
  <si>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</si>
  <si>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</si>
  <si>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</si>
  <si>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</si>
  <si>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11 1 01 07720</t>
  </si>
  <si>
    <t>Обеспечение деятельности по формированию и исполнению бюджетов сельсоветов</t>
  </si>
  <si>
    <t>11 1 01 07730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</si>
  <si>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</si>
  <si>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</si>
  <si>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77 7 00 78020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</si>
  <si>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</si>
  <si>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</si>
  <si>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Исполнение судебных актов по взысканию денежных средств за счет казны Октябрьского района</t>
  </si>
  <si>
    <t>11 1 03 07790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</si>
  <si>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</si>
  <si>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</si>
  <si>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</si>
  <si>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</si>
  <si>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</si>
  <si>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</si>
  <si>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</si>
  <si>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</si>
  <si>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</si>
  <si>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</si>
  <si>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</si>
  <si>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</si>
  <si>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</si>
  <si>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</si>
  <si>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</si>
  <si>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</si>
  <si>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</si>
  <si>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</si>
  <si>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</si>
  <si>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</si>
  <si>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</si>
  <si>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</si>
  <si>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</si>
  <si>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</si>
  <si>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председателя представительного органа муниципального образования</t>
  </si>
  <si>
    <t>77 7 00 07740</t>
  </si>
  <si>
    <t>Обеспечение деятельности органов внешнего финансового контроля</t>
  </si>
  <si>
    <t>77 7 00 07750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</si>
  <si>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</si>
  <si>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</si>
  <si>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</si>
  <si>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</si>
  <si>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</si>
  <si>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 детей на 2015-2020 годы»</t>
  </si>
  <si>
    <t>04 1 00 00000</t>
  </si>
  <si>
    <t>Основное мероприятие «Обеспечение государственных гарантий прав граждан на получение общедоступного дошкольного, начального, основного, общего и дополнительного образования"</t>
  </si>
  <si>
    <t>04 1 01 00000</t>
  </si>
  <si>
    <t>Обеспечение деятельности (оказание услуг) муниципальных дошкольных учреждений</t>
  </si>
  <si>
    <t>04 1 01 07870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</si>
  <si>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</si>
  <si>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88 8 12 88500</t>
  </si>
  <si>
    <t>Общее образование</t>
  </si>
  <si>
    <t>Обеспечение деятельности (оказание услуг) муниципальных общеобразовательных учреждений</t>
  </si>
  <si>
    <t>04 1 01 07880</t>
  </si>
  <si>
    <t>Обеспечение деятельности (оказание услуг) муниципальных общеобразовательных учреждений в части подвоза учащихся</t>
  </si>
  <si>
    <t>04 1 01 П7880</t>
  </si>
  <si>
    <t>Дополнительное образование детей</t>
  </si>
  <si>
    <t>Обеспечение деятельности (оказание услуг) муниципальных учреждений дополнительного образования</t>
  </si>
  <si>
    <t>04 1 01 07890</t>
  </si>
  <si>
    <t>Молодежная политика</t>
  </si>
  <si>
    <t>Подпрограмма «Развитие системы защиты прав детей на 2015-2020 годы»</t>
  </si>
  <si>
    <t>04 2 00 00000</t>
  </si>
  <si>
    <t>Основное мероприятие "Организация и обеспечение проведения оздоровительной компании детей"</t>
  </si>
  <si>
    <t>04 2 01 00000</t>
  </si>
  <si>
    <t>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</si>
  <si>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</si>
  <si>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путовок для детей работающих граждан в организации отдыха и оздоровления детей в каникулярное время</t>
  </si>
  <si>
    <t>04 2 01 S7500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</si>
  <si>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</si>
  <si>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</si>
  <si>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Подпрограмма «Обеспечение реализации муниципальной программы «Развитие образования Октябрьского района на 2015-2020 годы» и прочие мероприятия в области образования на 2015-2020 годы»</t>
  </si>
  <si>
    <t>04 3 00 00000</t>
  </si>
  <si>
    <t>Основное мероприятия "Обеспечение функций исполнительных органов муниципальной власти"</t>
  </si>
  <si>
    <t>04 3 01 00000</t>
  </si>
  <si>
    <t>04 3 01 07720</t>
  </si>
  <si>
    <t>Основное мероприятие "Функционирование муниципальных учреждений"</t>
  </si>
  <si>
    <t>04 3 02 00000</t>
  </si>
  <si>
    <t>Обеспечение деятельности (оказание услуг) методического кабинета</t>
  </si>
  <si>
    <t>04 3 02 07960</t>
  </si>
  <si>
    <t>Обеспечение деятельности (оказание услуг) централизованной бухгалтерии</t>
  </si>
  <si>
    <t>04 3 02 07970</t>
  </si>
  <si>
    <t>Прочие мероприятия по поддержке имиджа системы образования</t>
  </si>
  <si>
    <t>04 3 02 07980</t>
  </si>
  <si>
    <t>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</si>
  <si>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</si>
  <si>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</si>
  <si>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</si>
  <si>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</si>
  <si>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</si>
  <si>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</si>
  <si>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</si>
  <si>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</si>
  <si>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</si>
  <si>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</si>
  <si>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</si>
  <si>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</si>
  <si>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</si>
  <si>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</si>
  <si>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</si>
  <si>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</si>
  <si>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</si>
  <si>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</si>
  <si>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</si>
  <si>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</si>
  <si>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</si>
  <si>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</si>
  <si>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</si>
  <si>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09 4 00 00000</t>
  </si>
  <si>
    <t>Основное мероприятие "Организация и проведение мероприятий"</t>
  </si>
  <si>
    <t>09 4 01 00000</t>
  </si>
  <si>
    <t>Организация и проведение мероприятий в сфере молодежной политики</t>
  </si>
  <si>
    <t>09 4 01 01521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</si>
  <si>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</si>
  <si>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</si>
  <si>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</si>
  <si>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</si>
  <si>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</si>
  <si>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</si>
  <si>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</si>
  <si>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</si>
  <si>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</si>
  <si>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</si>
  <si>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</si>
  <si>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</si>
  <si>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</si>
  <si>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</si>
  <si>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</si>
  <si>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</si>
  <si>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</si>
  <si>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Обеспечение деятельности (оказание услуг) муниципальных учреждений культуры (библиотека)</t>
  </si>
  <si>
    <t>09 3 01 07940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</si>
  <si>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</si>
  <si>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</si>
  <si>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09 5 00 00000</t>
  </si>
  <si>
    <t>Основное мероприятие "Обеспечение реализации муниципальной программы"</t>
  </si>
  <si>
    <t>09 5 01 00000</t>
  </si>
  <si>
    <t>09 5 01 07720</t>
  </si>
  <si>
    <t>Обеспечение деятельности муниципальных казенных учреждений культуры</t>
  </si>
  <si>
    <t>09 5 01 07910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</si>
  <si>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</si>
  <si>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</si>
  <si>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</si>
  <si>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</si>
  <si>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</si>
  <si>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</si>
  <si>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Мероприятия, направленные на развитие физической культуры и спорта</t>
  </si>
  <si>
    <t>06 0 01 14010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</si>
  <si>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</si>
  <si>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</si>
  <si>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</si>
  <si>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</si>
  <si>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</si>
  <si>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</si>
  <si>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</si>
  <si>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</si>
  <si>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</si>
  <si>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</si>
  <si>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</si>
  <si>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</si>
  <si>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Взносы на капитальный ремонт общего имущества в МКД</t>
  </si>
  <si>
    <t>77 7 00 76060</t>
  </si>
  <si>
    <t>Всего</t>
  </si>
  <si>
    <t>2018 г.</t>
  </si>
  <si>
    <t>2019 г.</t>
  </si>
  <si>
    <t>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</si>
  <si>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</si>
  <si>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Приложение №___ к решению Октябрьского районного Совета народных депутатов  от _________2016г.  № ____</t>
  </si>
  <si>
    <t>Ведомственная структура расходов районного бюджета на плановый период 2018 и 2019 годы</t>
  </si>
  <si>
    <t>Приложение № 2 к решению Октябрьского районного Совета народных депутатов  от __________2016г.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</si>
</sst>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9"/>
  <sheetViews>
    <sheetView showGridLines="0" tabSelected="1" zoomScaleNormal="100" workbookViewId="0">
      <selection activeCell="AG13" sqref="AG13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29" width="26" hidden="1" customWidth="1"/>
    <col min="30" max="30" width="43.140625" hidden="1" customWidth="1"/>
  </cols>
  <sheetData>
    <row r="1" spans="1:30" ht="20.25" customHeight="1" x14ac:dyDescent="0.2">
      <c r="T1" s="33" t="s">
        <v>386</v>
      </c>
      <c r="U1" s="33"/>
      <c r="V1" s="33"/>
      <c r="W1" s="33"/>
      <c r="X1" s="33"/>
      <c r="Y1" s="33"/>
      <c r="Z1" s="33"/>
      <c r="AA1" s="33"/>
    </row>
    <row r="2" spans="1:30" ht="12.75" customHeight="1" x14ac:dyDescent="0.2">
      <c r="T2" s="33"/>
      <c r="U2" s="33"/>
      <c r="V2" s="33"/>
      <c r="W2" s="33"/>
      <c r="X2" s="33"/>
      <c r="Y2" s="33"/>
      <c r="Z2" s="33"/>
      <c r="AA2" s="33"/>
    </row>
    <row r="3" spans="1:30" ht="12.75" customHeight="1" x14ac:dyDescent="0.2">
      <c r="T3" s="33"/>
      <c r="U3" s="33"/>
      <c r="V3" s="33"/>
      <c r="W3" s="33"/>
      <c r="X3" s="33"/>
      <c r="Y3" s="33"/>
      <c r="Z3" s="33"/>
      <c r="AA3" s="33"/>
    </row>
    <row r="4" spans="1:30" ht="12.75" customHeight="1" x14ac:dyDescent="0.2">
      <c r="T4" s="33"/>
      <c r="U4" s="33"/>
      <c r="V4" s="33"/>
      <c r="W4" s="33"/>
      <c r="X4" s="33"/>
      <c r="Y4" s="33"/>
      <c r="Z4" s="33"/>
      <c r="AA4" s="33"/>
    </row>
    <row r="5" spans="1:30" ht="24.75" customHeight="1" x14ac:dyDescent="0.2">
      <c r="T5" s="33"/>
      <c r="U5" s="33"/>
      <c r="V5" s="33"/>
      <c r="W5" s="33"/>
      <c r="X5" s="33"/>
      <c r="Y5" s="33"/>
      <c r="Z5" s="33"/>
      <c r="AA5" s="33"/>
    </row>
    <row r="6" spans="1:30" ht="19.7" customHeight="1" x14ac:dyDescent="0.2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</row>
    <row r="7" spans="1:30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1"/>
      <c r="AA7" s="1"/>
      <c r="AB7" s="1"/>
      <c r="AC7" s="1"/>
      <c r="AD7" s="1"/>
    </row>
    <row r="8" spans="1:30" ht="18.75" x14ac:dyDescent="0.2">
      <c r="A8" s="3" t="s">
        <v>13</v>
      </c>
      <c r="B8" s="3" t="s">
        <v>13</v>
      </c>
      <c r="C8" s="3" t="s">
        <v>13</v>
      </c>
      <c r="D8" s="3" t="s">
        <v>13</v>
      </c>
      <c r="E8" s="3" t="s">
        <v>13</v>
      </c>
      <c r="F8" s="3" t="s">
        <v>13</v>
      </c>
      <c r="G8" s="3" t="s">
        <v>13</v>
      </c>
      <c r="H8" s="3" t="s">
        <v>13</v>
      </c>
      <c r="I8" s="3" t="s">
        <v>13</v>
      </c>
      <c r="J8" s="3" t="s">
        <v>13</v>
      </c>
      <c r="K8" s="3" t="s">
        <v>13</v>
      </c>
      <c r="L8" s="3" t="s">
        <v>13</v>
      </c>
      <c r="M8" s="3" t="s">
        <v>13</v>
      </c>
      <c r="N8" s="3" t="s">
        <v>13</v>
      </c>
      <c r="O8" s="3" t="s">
        <v>13</v>
      </c>
      <c r="P8" s="3" t="s">
        <v>13</v>
      </c>
      <c r="Q8" s="3" t="s">
        <v>13</v>
      </c>
      <c r="R8" s="3" t="s">
        <v>13</v>
      </c>
      <c r="S8" s="3" t="s">
        <v>13</v>
      </c>
      <c r="T8" s="3" t="s">
        <v>13</v>
      </c>
      <c r="U8" s="3" t="s">
        <v>13</v>
      </c>
      <c r="V8" s="3" t="s">
        <v>13</v>
      </c>
      <c r="W8" s="3" t="s">
        <v>13</v>
      </c>
      <c r="X8" s="3" t="s">
        <v>13</v>
      </c>
      <c r="Y8" s="3" t="s">
        <v>13</v>
      </c>
      <c r="Z8" s="3" t="s">
        <v>13</v>
      </c>
      <c r="AA8" s="3" t="s">
        <v>14</v>
      </c>
      <c r="AB8" s="3"/>
      <c r="AC8" s="3"/>
      <c r="AD8" s="3"/>
    </row>
    <row r="9" spans="1:30" ht="15.75" customHeight="1" x14ac:dyDescent="0.2">
      <c r="A9" s="21" t="s">
        <v>8</v>
      </c>
      <c r="B9" s="23" t="s">
        <v>0</v>
      </c>
      <c r="C9" s="23" t="s">
        <v>1</v>
      </c>
      <c r="D9" s="23" t="s">
        <v>2</v>
      </c>
      <c r="E9" s="25" t="s">
        <v>3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  <c r="T9" s="23" t="s">
        <v>4</v>
      </c>
      <c r="U9" s="23" t="s">
        <v>6</v>
      </c>
      <c r="V9" s="23" t="s">
        <v>7</v>
      </c>
      <c r="W9" s="23" t="s">
        <v>9</v>
      </c>
      <c r="X9" s="23" t="s">
        <v>10</v>
      </c>
      <c r="Y9" s="23" t="s">
        <v>11</v>
      </c>
      <c r="Z9" s="21" t="s">
        <v>8</v>
      </c>
      <c r="AA9" s="21" t="s">
        <v>5</v>
      </c>
      <c r="AB9" s="31" t="s">
        <v>5</v>
      </c>
      <c r="AC9" s="31" t="s">
        <v>5</v>
      </c>
      <c r="AD9" s="21" t="s">
        <v>8</v>
      </c>
    </row>
    <row r="10" spans="1:30" ht="15.75" customHeight="1" x14ac:dyDescent="0.2">
      <c r="A10" s="21"/>
      <c r="B10" s="24"/>
      <c r="C10" s="24"/>
      <c r="D10" s="24"/>
      <c r="E10" s="2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30"/>
      <c r="T10" s="24"/>
      <c r="U10" s="24"/>
      <c r="V10" s="24"/>
      <c r="W10" s="24"/>
      <c r="X10" s="24"/>
      <c r="Y10" s="24"/>
      <c r="Z10" s="21"/>
      <c r="AA10" s="21"/>
      <c r="AB10" s="32"/>
      <c r="AC10" s="32"/>
      <c r="AD10" s="21"/>
    </row>
    <row r="11" spans="1:30" ht="14.25" hidden="1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4"/>
      <c r="AA11" s="4"/>
      <c r="AB11" s="4"/>
      <c r="AC11" s="4"/>
      <c r="AD11" s="4"/>
    </row>
    <row r="12" spans="1:30" ht="31.5" x14ac:dyDescent="0.25">
      <c r="A12" s="10" t="s">
        <v>15</v>
      </c>
      <c r="B12" s="6" t="s">
        <v>16</v>
      </c>
      <c r="C12" s="6" t="s">
        <v>13</v>
      </c>
      <c r="D12" s="6" t="s">
        <v>13</v>
      </c>
      <c r="E12" s="6" t="s">
        <v>13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 t="s">
        <v>13</v>
      </c>
      <c r="U12" s="6" t="s">
        <v>13</v>
      </c>
      <c r="V12" s="11" t="s">
        <v>13</v>
      </c>
      <c r="W12" s="11" t="s">
        <v>13</v>
      </c>
      <c r="X12" s="11" t="s">
        <v>13</v>
      </c>
      <c r="Y12" s="11" t="s">
        <v>13</v>
      </c>
      <c r="Z12" s="10" t="s">
        <v>15</v>
      </c>
      <c r="AA12" s="12">
        <f>78016.6+3383</f>
        <v>81399.600000000006</v>
      </c>
      <c r="AB12" s="12">
        <v>77804.399999999994</v>
      </c>
      <c r="AC12" s="12">
        <v>74740.7</v>
      </c>
      <c r="AD12" s="10" t="s">
        <v>15</v>
      </c>
    </row>
    <row r="13" spans="1:30" ht="31.5" x14ac:dyDescent="0.25">
      <c r="A13" s="10" t="s">
        <v>17</v>
      </c>
      <c r="B13" s="6" t="s">
        <v>16</v>
      </c>
      <c r="C13" s="6" t="s">
        <v>18</v>
      </c>
      <c r="D13" s="6" t="s">
        <v>19</v>
      </c>
      <c r="E13" s="6" t="s">
        <v>13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 t="s">
        <v>13</v>
      </c>
      <c r="U13" s="6" t="s">
        <v>13</v>
      </c>
      <c r="V13" s="11" t="s">
        <v>13</v>
      </c>
      <c r="W13" s="11" t="s">
        <v>13</v>
      </c>
      <c r="X13" s="11" t="s">
        <v>13</v>
      </c>
      <c r="Y13" s="11" t="s">
        <v>13</v>
      </c>
      <c r="Z13" s="10" t="s">
        <v>17</v>
      </c>
      <c r="AA13" s="12">
        <v>26356.6</v>
      </c>
      <c r="AB13" s="12">
        <v>26401.4</v>
      </c>
      <c r="AC13" s="12">
        <v>26097.4</v>
      </c>
      <c r="AD13" s="10" t="s">
        <v>17</v>
      </c>
    </row>
    <row r="14" spans="1:30" ht="63" x14ac:dyDescent="0.25">
      <c r="A14" s="10" t="s">
        <v>20</v>
      </c>
      <c r="B14" s="6" t="s">
        <v>16</v>
      </c>
      <c r="C14" s="6" t="s">
        <v>18</v>
      </c>
      <c r="D14" s="6" t="s">
        <v>21</v>
      </c>
      <c r="E14" s="6" t="s">
        <v>13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 t="s">
        <v>13</v>
      </c>
      <c r="U14" s="6" t="s">
        <v>13</v>
      </c>
      <c r="V14" s="11" t="s">
        <v>13</v>
      </c>
      <c r="W14" s="11" t="s">
        <v>13</v>
      </c>
      <c r="X14" s="11" t="s">
        <v>13</v>
      </c>
      <c r="Y14" s="11" t="s">
        <v>13</v>
      </c>
      <c r="Z14" s="10" t="s">
        <v>20</v>
      </c>
      <c r="AA14" s="12">
        <v>1253.8</v>
      </c>
      <c r="AB14" s="12">
        <v>1253.8</v>
      </c>
      <c r="AC14" s="12">
        <v>1253.8</v>
      </c>
      <c r="AD14" s="10" t="s">
        <v>20</v>
      </c>
    </row>
    <row r="15" spans="1:30" ht="15.75" x14ac:dyDescent="0.25">
      <c r="A15" s="7" t="s">
        <v>22</v>
      </c>
      <c r="B15" s="8" t="s">
        <v>16</v>
      </c>
      <c r="C15" s="8" t="s">
        <v>18</v>
      </c>
      <c r="D15" s="8" t="s">
        <v>21</v>
      </c>
      <c r="E15" s="8" t="s">
        <v>23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13</v>
      </c>
      <c r="U15" s="8" t="s">
        <v>13</v>
      </c>
      <c r="V15" s="9" t="s">
        <v>13</v>
      </c>
      <c r="W15" s="9" t="s">
        <v>13</v>
      </c>
      <c r="X15" s="9" t="s">
        <v>13</v>
      </c>
      <c r="Y15" s="9" t="s">
        <v>13</v>
      </c>
      <c r="Z15" s="7" t="s">
        <v>22</v>
      </c>
      <c r="AA15" s="13">
        <v>1253.8</v>
      </c>
      <c r="AB15" s="13">
        <v>1253.8</v>
      </c>
      <c r="AC15" s="13">
        <v>1253.8</v>
      </c>
      <c r="AD15" s="7" t="s">
        <v>22</v>
      </c>
    </row>
    <row r="16" spans="1:30" ht="15.75" x14ac:dyDescent="0.25">
      <c r="A16" s="7" t="s">
        <v>22</v>
      </c>
      <c r="B16" s="8" t="s">
        <v>16</v>
      </c>
      <c r="C16" s="8" t="s">
        <v>18</v>
      </c>
      <c r="D16" s="8" t="s">
        <v>21</v>
      </c>
      <c r="E16" s="8" t="s">
        <v>24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13</v>
      </c>
      <c r="U16" s="8" t="s">
        <v>13</v>
      </c>
      <c r="V16" s="9" t="s">
        <v>13</v>
      </c>
      <c r="W16" s="9" t="s">
        <v>13</v>
      </c>
      <c r="X16" s="9" t="s">
        <v>13</v>
      </c>
      <c r="Y16" s="9" t="s">
        <v>13</v>
      </c>
      <c r="Z16" s="7" t="s">
        <v>22</v>
      </c>
      <c r="AA16" s="13">
        <v>1253.8</v>
      </c>
      <c r="AB16" s="13">
        <v>1253.8</v>
      </c>
      <c r="AC16" s="13">
        <v>1253.8</v>
      </c>
      <c r="AD16" s="7" t="s">
        <v>22</v>
      </c>
    </row>
    <row r="17" spans="1:30" ht="31.5" x14ac:dyDescent="0.25">
      <c r="A17" s="7" t="s">
        <v>25</v>
      </c>
      <c r="B17" s="8" t="s">
        <v>16</v>
      </c>
      <c r="C17" s="8" t="s">
        <v>18</v>
      </c>
      <c r="D17" s="8" t="s">
        <v>21</v>
      </c>
      <c r="E17" s="8" t="s">
        <v>26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13</v>
      </c>
      <c r="U17" s="8" t="s">
        <v>13</v>
      </c>
      <c r="V17" s="9" t="s">
        <v>13</v>
      </c>
      <c r="W17" s="9" t="s">
        <v>13</v>
      </c>
      <c r="X17" s="9" t="s">
        <v>13</v>
      </c>
      <c r="Y17" s="9" t="s">
        <v>13</v>
      </c>
      <c r="Z17" s="7" t="s">
        <v>25</v>
      </c>
      <c r="AA17" s="13">
        <v>1253.8</v>
      </c>
      <c r="AB17" s="13">
        <v>1253.8</v>
      </c>
      <c r="AC17" s="13">
        <v>1253.8</v>
      </c>
      <c r="AD17" s="7" t="s">
        <v>25</v>
      </c>
    </row>
    <row r="18" spans="1:30" ht="94.5" x14ac:dyDescent="0.25">
      <c r="A18" s="14" t="s">
        <v>27</v>
      </c>
      <c r="B18" s="15" t="s">
        <v>16</v>
      </c>
      <c r="C18" s="15" t="s">
        <v>18</v>
      </c>
      <c r="D18" s="15" t="s">
        <v>21</v>
      </c>
      <c r="E18" s="15" t="s">
        <v>26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28</v>
      </c>
      <c r="U18" s="15" t="s">
        <v>13</v>
      </c>
      <c r="V18" s="16" t="s">
        <v>13</v>
      </c>
      <c r="W18" s="16" t="s">
        <v>13</v>
      </c>
      <c r="X18" s="16" t="s">
        <v>13</v>
      </c>
      <c r="Y18" s="16" t="s">
        <v>13</v>
      </c>
      <c r="Z18" s="14" t="s">
        <v>27</v>
      </c>
      <c r="AA18" s="17">
        <v>1253.8</v>
      </c>
      <c r="AB18" s="17">
        <v>1253.8</v>
      </c>
      <c r="AC18" s="17">
        <v>1253.8</v>
      </c>
      <c r="AD18" s="14" t="s">
        <v>27</v>
      </c>
    </row>
    <row r="19" spans="1:30" ht="94.5" x14ac:dyDescent="0.25">
      <c r="A19" s="10" t="s">
        <v>29</v>
      </c>
      <c r="B19" s="6" t="s">
        <v>16</v>
      </c>
      <c r="C19" s="6" t="s">
        <v>18</v>
      </c>
      <c r="D19" s="6" t="s">
        <v>30</v>
      </c>
      <c r="E19" s="6" t="s">
        <v>13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 t="s">
        <v>13</v>
      </c>
      <c r="U19" s="6" t="s">
        <v>13</v>
      </c>
      <c r="V19" s="11" t="s">
        <v>13</v>
      </c>
      <c r="W19" s="11" t="s">
        <v>13</v>
      </c>
      <c r="X19" s="11" t="s">
        <v>13</v>
      </c>
      <c r="Y19" s="11" t="s">
        <v>13</v>
      </c>
      <c r="Z19" s="10" t="s">
        <v>29</v>
      </c>
      <c r="AA19" s="12">
        <v>22642.2</v>
      </c>
      <c r="AB19" s="12">
        <v>22642.2</v>
      </c>
      <c r="AC19" s="12">
        <v>22642.2</v>
      </c>
      <c r="AD19" s="10" t="s">
        <v>29</v>
      </c>
    </row>
    <row r="20" spans="1:30" ht="15.75" x14ac:dyDescent="0.25">
      <c r="A20" s="7" t="s">
        <v>22</v>
      </c>
      <c r="B20" s="8" t="s">
        <v>16</v>
      </c>
      <c r="C20" s="8" t="s">
        <v>18</v>
      </c>
      <c r="D20" s="8" t="s">
        <v>30</v>
      </c>
      <c r="E20" s="8" t="s">
        <v>23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13</v>
      </c>
      <c r="U20" s="8" t="s">
        <v>13</v>
      </c>
      <c r="V20" s="9" t="s">
        <v>13</v>
      </c>
      <c r="W20" s="9" t="s">
        <v>13</v>
      </c>
      <c r="X20" s="9" t="s">
        <v>13</v>
      </c>
      <c r="Y20" s="9" t="s">
        <v>13</v>
      </c>
      <c r="Z20" s="7" t="s">
        <v>22</v>
      </c>
      <c r="AA20" s="13">
        <v>22642.2</v>
      </c>
      <c r="AB20" s="13">
        <v>22642.2</v>
      </c>
      <c r="AC20" s="13">
        <v>22642.2</v>
      </c>
      <c r="AD20" s="7" t="s">
        <v>22</v>
      </c>
    </row>
    <row r="21" spans="1:30" ht="15.75" x14ac:dyDescent="0.25">
      <c r="A21" s="7" t="s">
        <v>22</v>
      </c>
      <c r="B21" s="8" t="s">
        <v>16</v>
      </c>
      <c r="C21" s="8" t="s">
        <v>18</v>
      </c>
      <c r="D21" s="8" t="s">
        <v>30</v>
      </c>
      <c r="E21" s="8" t="s">
        <v>24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13</v>
      </c>
      <c r="U21" s="8" t="s">
        <v>13</v>
      </c>
      <c r="V21" s="9" t="s">
        <v>13</v>
      </c>
      <c r="W21" s="9" t="s">
        <v>13</v>
      </c>
      <c r="X21" s="9" t="s">
        <v>13</v>
      </c>
      <c r="Y21" s="9" t="s">
        <v>13</v>
      </c>
      <c r="Z21" s="7" t="s">
        <v>22</v>
      </c>
      <c r="AA21" s="13">
        <v>22642.2</v>
      </c>
      <c r="AB21" s="13">
        <v>22642.2</v>
      </c>
      <c r="AC21" s="13">
        <v>22642.2</v>
      </c>
      <c r="AD21" s="7" t="s">
        <v>22</v>
      </c>
    </row>
    <row r="22" spans="1:30" ht="31.5" x14ac:dyDescent="0.25">
      <c r="A22" s="7" t="s">
        <v>31</v>
      </c>
      <c r="B22" s="8" t="s">
        <v>16</v>
      </c>
      <c r="C22" s="8" t="s">
        <v>18</v>
      </c>
      <c r="D22" s="8" t="s">
        <v>30</v>
      </c>
      <c r="E22" s="8" t="s">
        <v>32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13</v>
      </c>
      <c r="U22" s="8" t="s">
        <v>13</v>
      </c>
      <c r="V22" s="9" t="s">
        <v>13</v>
      </c>
      <c r="W22" s="9" t="s">
        <v>13</v>
      </c>
      <c r="X22" s="9" t="s">
        <v>13</v>
      </c>
      <c r="Y22" s="9" t="s">
        <v>13</v>
      </c>
      <c r="Z22" s="7" t="s">
        <v>31</v>
      </c>
      <c r="AA22" s="13">
        <v>22642.2</v>
      </c>
      <c r="AB22" s="13">
        <v>22642.2</v>
      </c>
      <c r="AC22" s="13">
        <v>22642.2</v>
      </c>
      <c r="AD22" s="7" t="s">
        <v>31</v>
      </c>
    </row>
    <row r="23" spans="1:30" ht="94.5" x14ac:dyDescent="0.25">
      <c r="A23" s="14" t="s">
        <v>27</v>
      </c>
      <c r="B23" s="15" t="s">
        <v>16</v>
      </c>
      <c r="C23" s="15" t="s">
        <v>18</v>
      </c>
      <c r="D23" s="15" t="s">
        <v>30</v>
      </c>
      <c r="E23" s="15" t="s">
        <v>32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28</v>
      </c>
      <c r="U23" s="15" t="s">
        <v>13</v>
      </c>
      <c r="V23" s="16" t="s">
        <v>13</v>
      </c>
      <c r="W23" s="16" t="s">
        <v>13</v>
      </c>
      <c r="X23" s="16" t="s">
        <v>13</v>
      </c>
      <c r="Y23" s="16" t="s">
        <v>13</v>
      </c>
      <c r="Z23" s="14" t="s">
        <v>27</v>
      </c>
      <c r="AA23" s="17">
        <v>18682.2</v>
      </c>
      <c r="AB23" s="17">
        <v>18682.2</v>
      </c>
      <c r="AC23" s="17">
        <v>18682.2</v>
      </c>
      <c r="AD23" s="14" t="s">
        <v>27</v>
      </c>
    </row>
    <row r="24" spans="1:30" ht="47.25" x14ac:dyDescent="0.25">
      <c r="A24" s="14" t="s">
        <v>33</v>
      </c>
      <c r="B24" s="15" t="s">
        <v>16</v>
      </c>
      <c r="C24" s="15" t="s">
        <v>18</v>
      </c>
      <c r="D24" s="15" t="s">
        <v>30</v>
      </c>
      <c r="E24" s="15" t="s">
        <v>32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34</v>
      </c>
      <c r="U24" s="15" t="s">
        <v>13</v>
      </c>
      <c r="V24" s="16" t="s">
        <v>13</v>
      </c>
      <c r="W24" s="16" t="s">
        <v>13</v>
      </c>
      <c r="X24" s="16" t="s">
        <v>13</v>
      </c>
      <c r="Y24" s="16" t="s">
        <v>13</v>
      </c>
      <c r="Z24" s="14" t="s">
        <v>33</v>
      </c>
      <c r="AA24" s="17">
        <v>3882.2</v>
      </c>
      <c r="AB24" s="17">
        <v>3882.2</v>
      </c>
      <c r="AC24" s="17">
        <v>3882.2</v>
      </c>
      <c r="AD24" s="14" t="s">
        <v>33</v>
      </c>
    </row>
    <row r="25" spans="1:30" ht="15.75" x14ac:dyDescent="0.25">
      <c r="A25" s="14" t="s">
        <v>35</v>
      </c>
      <c r="B25" s="15" t="s">
        <v>16</v>
      </c>
      <c r="C25" s="15" t="s">
        <v>18</v>
      </c>
      <c r="D25" s="15" t="s">
        <v>30</v>
      </c>
      <c r="E25" s="15" t="s">
        <v>32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36</v>
      </c>
      <c r="U25" s="15" t="s">
        <v>13</v>
      </c>
      <c r="V25" s="16" t="s">
        <v>13</v>
      </c>
      <c r="W25" s="16" t="s">
        <v>13</v>
      </c>
      <c r="X25" s="16" t="s">
        <v>13</v>
      </c>
      <c r="Y25" s="16" t="s">
        <v>13</v>
      </c>
      <c r="Z25" s="14" t="s">
        <v>35</v>
      </c>
      <c r="AA25" s="17">
        <v>77.8</v>
      </c>
      <c r="AB25" s="17">
        <v>77.8</v>
      </c>
      <c r="AC25" s="17">
        <v>77.8</v>
      </c>
      <c r="AD25" s="14" t="s">
        <v>35</v>
      </c>
    </row>
    <row r="26" spans="1:30" ht="15.75" x14ac:dyDescent="0.25">
      <c r="A26" s="10" t="s">
        <v>37</v>
      </c>
      <c r="B26" s="6" t="s">
        <v>16</v>
      </c>
      <c r="C26" s="6" t="s">
        <v>18</v>
      </c>
      <c r="D26" s="6" t="s">
        <v>38</v>
      </c>
      <c r="E26" s="6" t="s">
        <v>13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 t="s">
        <v>13</v>
      </c>
      <c r="U26" s="6" t="s">
        <v>13</v>
      </c>
      <c r="V26" s="11" t="s">
        <v>13</v>
      </c>
      <c r="W26" s="11" t="s">
        <v>13</v>
      </c>
      <c r="X26" s="11" t="s">
        <v>13</v>
      </c>
      <c r="Y26" s="11" t="s">
        <v>13</v>
      </c>
      <c r="Z26" s="10" t="s">
        <v>37</v>
      </c>
      <c r="AA26" s="12">
        <v>250</v>
      </c>
      <c r="AB26" s="12">
        <v>250</v>
      </c>
      <c r="AC26" s="12">
        <v>250</v>
      </c>
      <c r="AD26" s="10" t="s">
        <v>37</v>
      </c>
    </row>
    <row r="27" spans="1:30" ht="15.75" x14ac:dyDescent="0.25">
      <c r="A27" s="7" t="s">
        <v>22</v>
      </c>
      <c r="B27" s="8" t="s">
        <v>16</v>
      </c>
      <c r="C27" s="8" t="s">
        <v>18</v>
      </c>
      <c r="D27" s="8" t="s">
        <v>38</v>
      </c>
      <c r="E27" s="8" t="s">
        <v>23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13</v>
      </c>
      <c r="U27" s="8" t="s">
        <v>13</v>
      </c>
      <c r="V27" s="9" t="s">
        <v>13</v>
      </c>
      <c r="W27" s="9" t="s">
        <v>13</v>
      </c>
      <c r="X27" s="9" t="s">
        <v>13</v>
      </c>
      <c r="Y27" s="9" t="s">
        <v>13</v>
      </c>
      <c r="Z27" s="7" t="s">
        <v>22</v>
      </c>
      <c r="AA27" s="13">
        <v>250</v>
      </c>
      <c r="AB27" s="13">
        <v>250</v>
      </c>
      <c r="AC27" s="13">
        <v>250</v>
      </c>
      <c r="AD27" s="7" t="s">
        <v>22</v>
      </c>
    </row>
    <row r="28" spans="1:30" ht="15.75" x14ac:dyDescent="0.25">
      <c r="A28" s="7" t="s">
        <v>22</v>
      </c>
      <c r="B28" s="8" t="s">
        <v>16</v>
      </c>
      <c r="C28" s="8" t="s">
        <v>18</v>
      </c>
      <c r="D28" s="8" t="s">
        <v>38</v>
      </c>
      <c r="E28" s="8" t="s">
        <v>24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13</v>
      </c>
      <c r="U28" s="8" t="s">
        <v>13</v>
      </c>
      <c r="V28" s="9" t="s">
        <v>13</v>
      </c>
      <c r="W28" s="9" t="s">
        <v>13</v>
      </c>
      <c r="X28" s="9" t="s">
        <v>13</v>
      </c>
      <c r="Y28" s="9" t="s">
        <v>13</v>
      </c>
      <c r="Z28" s="7" t="s">
        <v>22</v>
      </c>
      <c r="AA28" s="13">
        <v>250</v>
      </c>
      <c r="AB28" s="13">
        <v>250</v>
      </c>
      <c r="AC28" s="13">
        <v>250</v>
      </c>
      <c r="AD28" s="7" t="s">
        <v>22</v>
      </c>
    </row>
    <row r="29" spans="1:30" ht="31.5" x14ac:dyDescent="0.25">
      <c r="A29" s="7" t="s">
        <v>39</v>
      </c>
      <c r="B29" s="8" t="s">
        <v>16</v>
      </c>
      <c r="C29" s="8" t="s">
        <v>18</v>
      </c>
      <c r="D29" s="8" t="s">
        <v>38</v>
      </c>
      <c r="E29" s="8" t="s">
        <v>40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13</v>
      </c>
      <c r="U29" s="8" t="s">
        <v>13</v>
      </c>
      <c r="V29" s="9" t="s">
        <v>13</v>
      </c>
      <c r="W29" s="9" t="s">
        <v>13</v>
      </c>
      <c r="X29" s="9" t="s">
        <v>13</v>
      </c>
      <c r="Y29" s="9" t="s">
        <v>13</v>
      </c>
      <c r="Z29" s="7" t="s">
        <v>39</v>
      </c>
      <c r="AA29" s="13">
        <v>250</v>
      </c>
      <c r="AB29" s="13">
        <v>250</v>
      </c>
      <c r="AC29" s="13">
        <v>250</v>
      </c>
      <c r="AD29" s="7" t="s">
        <v>39</v>
      </c>
    </row>
    <row r="30" spans="1:30" ht="15.75" x14ac:dyDescent="0.25">
      <c r="A30" s="14" t="s">
        <v>35</v>
      </c>
      <c r="B30" s="15" t="s">
        <v>16</v>
      </c>
      <c r="C30" s="15" t="s">
        <v>18</v>
      </c>
      <c r="D30" s="15" t="s">
        <v>38</v>
      </c>
      <c r="E30" s="15" t="s">
        <v>40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36</v>
      </c>
      <c r="U30" s="15" t="s">
        <v>13</v>
      </c>
      <c r="V30" s="16" t="s">
        <v>13</v>
      </c>
      <c r="W30" s="16" t="s">
        <v>13</v>
      </c>
      <c r="X30" s="16" t="s">
        <v>13</v>
      </c>
      <c r="Y30" s="16" t="s">
        <v>13</v>
      </c>
      <c r="Z30" s="14" t="s">
        <v>35</v>
      </c>
      <c r="AA30" s="17">
        <v>250</v>
      </c>
      <c r="AB30" s="17">
        <v>250</v>
      </c>
      <c r="AC30" s="17">
        <v>250</v>
      </c>
      <c r="AD30" s="14" t="s">
        <v>35</v>
      </c>
    </row>
    <row r="31" spans="1:30" ht="15.75" x14ac:dyDescent="0.25">
      <c r="A31" s="10" t="s">
        <v>41</v>
      </c>
      <c r="B31" s="6" t="s">
        <v>16</v>
      </c>
      <c r="C31" s="6" t="s">
        <v>18</v>
      </c>
      <c r="D31" s="6" t="s">
        <v>42</v>
      </c>
      <c r="E31" s="6" t="s">
        <v>13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 t="s">
        <v>13</v>
      </c>
      <c r="U31" s="6" t="s">
        <v>13</v>
      </c>
      <c r="V31" s="11" t="s">
        <v>13</v>
      </c>
      <c r="W31" s="11" t="s">
        <v>13</v>
      </c>
      <c r="X31" s="11" t="s">
        <v>13</v>
      </c>
      <c r="Y31" s="11" t="s">
        <v>13</v>
      </c>
      <c r="Z31" s="10" t="s">
        <v>41</v>
      </c>
      <c r="AA31" s="12">
        <v>2210.6</v>
      </c>
      <c r="AB31" s="12">
        <v>2255.4</v>
      </c>
      <c r="AC31" s="12">
        <v>1951.4</v>
      </c>
      <c r="AD31" s="10" t="s">
        <v>41</v>
      </c>
    </row>
    <row r="32" spans="1:30" ht="78.75" x14ac:dyDescent="0.25">
      <c r="A32" s="7" t="s">
        <v>43</v>
      </c>
      <c r="B32" s="8" t="s">
        <v>16</v>
      </c>
      <c r="C32" s="8" t="s">
        <v>18</v>
      </c>
      <c r="D32" s="8" t="s">
        <v>42</v>
      </c>
      <c r="E32" s="8" t="s">
        <v>44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13</v>
      </c>
      <c r="U32" s="8" t="s">
        <v>13</v>
      </c>
      <c r="V32" s="9" t="s">
        <v>13</v>
      </c>
      <c r="W32" s="9" t="s">
        <v>13</v>
      </c>
      <c r="X32" s="9" t="s">
        <v>13</v>
      </c>
      <c r="Y32" s="9" t="s">
        <v>13</v>
      </c>
      <c r="Z32" s="7" t="s">
        <v>43</v>
      </c>
      <c r="AA32" s="13">
        <v>120</v>
      </c>
      <c r="AB32" s="13">
        <v>160</v>
      </c>
      <c r="AC32" s="13"/>
      <c r="AD32" s="7" t="s">
        <v>43</v>
      </c>
    </row>
    <row r="33" spans="1:30" ht="31.5" x14ac:dyDescent="0.25">
      <c r="A33" s="7" t="s">
        <v>45</v>
      </c>
      <c r="B33" s="8" t="s">
        <v>16</v>
      </c>
      <c r="C33" s="8" t="s">
        <v>18</v>
      </c>
      <c r="D33" s="8" t="s">
        <v>42</v>
      </c>
      <c r="E33" s="8" t="s">
        <v>46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13</v>
      </c>
      <c r="U33" s="8" t="s">
        <v>13</v>
      </c>
      <c r="V33" s="9" t="s">
        <v>13</v>
      </c>
      <c r="W33" s="9" t="s">
        <v>13</v>
      </c>
      <c r="X33" s="9" t="s">
        <v>13</v>
      </c>
      <c r="Y33" s="9" t="s">
        <v>13</v>
      </c>
      <c r="Z33" s="7" t="s">
        <v>45</v>
      </c>
      <c r="AA33" s="13">
        <v>120</v>
      </c>
      <c r="AB33" s="13">
        <v>160</v>
      </c>
      <c r="AC33" s="13"/>
      <c r="AD33" s="7" t="s">
        <v>45</v>
      </c>
    </row>
    <row r="34" spans="1:30" ht="78.75" x14ac:dyDescent="0.25">
      <c r="A34" s="7" t="s">
        <v>47</v>
      </c>
      <c r="B34" s="8" t="s">
        <v>16</v>
      </c>
      <c r="C34" s="8" t="s">
        <v>18</v>
      </c>
      <c r="D34" s="8" t="s">
        <v>42</v>
      </c>
      <c r="E34" s="8" t="s">
        <v>48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13</v>
      </c>
      <c r="U34" s="8" t="s">
        <v>13</v>
      </c>
      <c r="V34" s="9" t="s">
        <v>13</v>
      </c>
      <c r="W34" s="9" t="s">
        <v>13</v>
      </c>
      <c r="X34" s="9" t="s">
        <v>13</v>
      </c>
      <c r="Y34" s="9" t="s">
        <v>13</v>
      </c>
      <c r="Z34" s="7" t="s">
        <v>47</v>
      </c>
      <c r="AA34" s="13">
        <v>120</v>
      </c>
      <c r="AB34" s="13">
        <v>160</v>
      </c>
      <c r="AC34" s="13"/>
      <c r="AD34" s="7" t="s">
        <v>47</v>
      </c>
    </row>
    <row r="35" spans="1:30" ht="31.5" x14ac:dyDescent="0.25">
      <c r="A35" s="7" t="s">
        <v>49</v>
      </c>
      <c r="B35" s="8" t="s">
        <v>16</v>
      </c>
      <c r="C35" s="8" t="s">
        <v>18</v>
      </c>
      <c r="D35" s="8" t="s">
        <v>42</v>
      </c>
      <c r="E35" s="8" t="s">
        <v>50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13</v>
      </c>
      <c r="U35" s="8" t="s">
        <v>13</v>
      </c>
      <c r="V35" s="9" t="s">
        <v>13</v>
      </c>
      <c r="W35" s="9" t="s">
        <v>13</v>
      </c>
      <c r="X35" s="9" t="s">
        <v>13</v>
      </c>
      <c r="Y35" s="9" t="s">
        <v>13</v>
      </c>
      <c r="Z35" s="7" t="s">
        <v>49</v>
      </c>
      <c r="AA35" s="13">
        <v>120</v>
      </c>
      <c r="AB35" s="13">
        <v>160</v>
      </c>
      <c r="AC35" s="13"/>
      <c r="AD35" s="7" t="s">
        <v>49</v>
      </c>
    </row>
    <row r="36" spans="1:30" ht="47.25" x14ac:dyDescent="0.25">
      <c r="A36" s="14" t="s">
        <v>33</v>
      </c>
      <c r="B36" s="15" t="s">
        <v>16</v>
      </c>
      <c r="C36" s="15" t="s">
        <v>18</v>
      </c>
      <c r="D36" s="15" t="s">
        <v>42</v>
      </c>
      <c r="E36" s="15" t="s">
        <v>50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34</v>
      </c>
      <c r="U36" s="15" t="s">
        <v>13</v>
      </c>
      <c r="V36" s="16" t="s">
        <v>13</v>
      </c>
      <c r="W36" s="16" t="s">
        <v>13</v>
      </c>
      <c r="X36" s="16" t="s">
        <v>13</v>
      </c>
      <c r="Y36" s="16" t="s">
        <v>13</v>
      </c>
      <c r="Z36" s="14" t="s">
        <v>33</v>
      </c>
      <c r="AA36" s="17">
        <v>120</v>
      </c>
      <c r="AB36" s="17">
        <v>160</v>
      </c>
      <c r="AC36" s="17"/>
      <c r="AD36" s="14" t="s">
        <v>33</v>
      </c>
    </row>
    <row r="37" spans="1:30" ht="94.5" x14ac:dyDescent="0.25">
      <c r="A37" s="7" t="s">
        <v>51</v>
      </c>
      <c r="B37" s="8" t="s">
        <v>16</v>
      </c>
      <c r="C37" s="8" t="s">
        <v>18</v>
      </c>
      <c r="D37" s="8" t="s">
        <v>42</v>
      </c>
      <c r="E37" s="8" t="s">
        <v>52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13</v>
      </c>
      <c r="U37" s="8" t="s">
        <v>13</v>
      </c>
      <c r="V37" s="9" t="s">
        <v>13</v>
      </c>
      <c r="W37" s="9" t="s">
        <v>13</v>
      </c>
      <c r="X37" s="9" t="s">
        <v>13</v>
      </c>
      <c r="Y37" s="9" t="s">
        <v>13</v>
      </c>
      <c r="Z37" s="7" t="s">
        <v>51</v>
      </c>
      <c r="AA37" s="13">
        <v>64.2</v>
      </c>
      <c r="AB37" s="13">
        <v>69</v>
      </c>
      <c r="AC37" s="13"/>
      <c r="AD37" s="7" t="s">
        <v>51</v>
      </c>
    </row>
    <row r="38" spans="1:30" ht="31.5" x14ac:dyDescent="0.25">
      <c r="A38" s="7" t="s">
        <v>53</v>
      </c>
      <c r="B38" s="8" t="s">
        <v>16</v>
      </c>
      <c r="C38" s="8" t="s">
        <v>18</v>
      </c>
      <c r="D38" s="8" t="s">
        <v>42</v>
      </c>
      <c r="E38" s="8" t="s">
        <v>54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13</v>
      </c>
      <c r="U38" s="8" t="s">
        <v>13</v>
      </c>
      <c r="V38" s="9" t="s">
        <v>13</v>
      </c>
      <c r="W38" s="9" t="s">
        <v>13</v>
      </c>
      <c r="X38" s="9" t="s">
        <v>13</v>
      </c>
      <c r="Y38" s="9" t="s">
        <v>13</v>
      </c>
      <c r="Z38" s="7" t="s">
        <v>53</v>
      </c>
      <c r="AA38" s="13">
        <v>50</v>
      </c>
      <c r="AB38" s="13">
        <v>50</v>
      </c>
      <c r="AC38" s="13"/>
      <c r="AD38" s="7" t="s">
        <v>53</v>
      </c>
    </row>
    <row r="39" spans="1:30" ht="47.25" x14ac:dyDescent="0.25">
      <c r="A39" s="7" t="s">
        <v>55</v>
      </c>
      <c r="B39" s="8" t="s">
        <v>16</v>
      </c>
      <c r="C39" s="8" t="s">
        <v>18</v>
      </c>
      <c r="D39" s="8" t="s">
        <v>42</v>
      </c>
      <c r="E39" s="8" t="s">
        <v>56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13</v>
      </c>
      <c r="U39" s="8" t="s">
        <v>13</v>
      </c>
      <c r="V39" s="9" t="s">
        <v>13</v>
      </c>
      <c r="W39" s="9" t="s">
        <v>13</v>
      </c>
      <c r="X39" s="9" t="s">
        <v>13</v>
      </c>
      <c r="Y39" s="9" t="s">
        <v>13</v>
      </c>
      <c r="Z39" s="7" t="s">
        <v>55</v>
      </c>
      <c r="AA39" s="13">
        <v>50</v>
      </c>
      <c r="AB39" s="13">
        <v>50</v>
      </c>
      <c r="AC39" s="13"/>
      <c r="AD39" s="7" t="s">
        <v>55</v>
      </c>
    </row>
    <row r="40" spans="1:30" ht="31.5" x14ac:dyDescent="0.25">
      <c r="A40" s="7" t="s">
        <v>57</v>
      </c>
      <c r="B40" s="8" t="s">
        <v>16</v>
      </c>
      <c r="C40" s="8" t="s">
        <v>18</v>
      </c>
      <c r="D40" s="8" t="s">
        <v>42</v>
      </c>
      <c r="E40" s="8" t="s">
        <v>58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13</v>
      </c>
      <c r="U40" s="8" t="s">
        <v>13</v>
      </c>
      <c r="V40" s="9" t="s">
        <v>13</v>
      </c>
      <c r="W40" s="9" t="s">
        <v>13</v>
      </c>
      <c r="X40" s="9" t="s">
        <v>13</v>
      </c>
      <c r="Y40" s="9" t="s">
        <v>13</v>
      </c>
      <c r="Z40" s="7" t="s">
        <v>57</v>
      </c>
      <c r="AA40" s="13">
        <v>50</v>
      </c>
      <c r="AB40" s="13">
        <v>50</v>
      </c>
      <c r="AC40" s="13"/>
      <c r="AD40" s="7" t="s">
        <v>57</v>
      </c>
    </row>
    <row r="41" spans="1:30" ht="47.25" x14ac:dyDescent="0.25">
      <c r="A41" s="14" t="s">
        <v>33</v>
      </c>
      <c r="B41" s="15" t="s">
        <v>16</v>
      </c>
      <c r="C41" s="15" t="s">
        <v>18</v>
      </c>
      <c r="D41" s="15" t="s">
        <v>42</v>
      </c>
      <c r="E41" s="15" t="s">
        <v>58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34</v>
      </c>
      <c r="U41" s="15" t="s">
        <v>13</v>
      </c>
      <c r="V41" s="16" t="s">
        <v>13</v>
      </c>
      <c r="W41" s="16" t="s">
        <v>13</v>
      </c>
      <c r="X41" s="16" t="s">
        <v>13</v>
      </c>
      <c r="Y41" s="16" t="s">
        <v>13</v>
      </c>
      <c r="Z41" s="14" t="s">
        <v>33</v>
      </c>
      <c r="AA41" s="17">
        <v>50</v>
      </c>
      <c r="AB41" s="17">
        <v>50</v>
      </c>
      <c r="AC41" s="17"/>
      <c r="AD41" s="14" t="s">
        <v>33</v>
      </c>
    </row>
    <row r="42" spans="1:30" ht="47.25" x14ac:dyDescent="0.25">
      <c r="A42" s="7" t="s">
        <v>59</v>
      </c>
      <c r="B42" s="8" t="s">
        <v>16</v>
      </c>
      <c r="C42" s="8" t="s">
        <v>18</v>
      </c>
      <c r="D42" s="8" t="s">
        <v>42</v>
      </c>
      <c r="E42" s="8" t="s">
        <v>60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13</v>
      </c>
      <c r="U42" s="8" t="s">
        <v>13</v>
      </c>
      <c r="V42" s="9" t="s">
        <v>13</v>
      </c>
      <c r="W42" s="9" t="s">
        <v>13</v>
      </c>
      <c r="X42" s="9" t="s">
        <v>13</v>
      </c>
      <c r="Y42" s="9" t="s">
        <v>13</v>
      </c>
      <c r="Z42" s="7" t="s">
        <v>59</v>
      </c>
      <c r="AA42" s="13">
        <v>14.2</v>
      </c>
      <c r="AB42" s="13">
        <v>19</v>
      </c>
      <c r="AC42" s="13"/>
      <c r="AD42" s="7" t="s">
        <v>59</v>
      </c>
    </row>
    <row r="43" spans="1:30" ht="31.5" x14ac:dyDescent="0.25">
      <c r="A43" s="7" t="s">
        <v>61</v>
      </c>
      <c r="B43" s="8" t="s">
        <v>16</v>
      </c>
      <c r="C43" s="8" t="s">
        <v>18</v>
      </c>
      <c r="D43" s="8" t="s">
        <v>42</v>
      </c>
      <c r="E43" s="8" t="s">
        <v>62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13</v>
      </c>
      <c r="U43" s="8" t="s">
        <v>13</v>
      </c>
      <c r="V43" s="9" t="s">
        <v>13</v>
      </c>
      <c r="W43" s="9" t="s">
        <v>13</v>
      </c>
      <c r="X43" s="9" t="s">
        <v>13</v>
      </c>
      <c r="Y43" s="9" t="s">
        <v>13</v>
      </c>
      <c r="Z43" s="7" t="s">
        <v>61</v>
      </c>
      <c r="AA43" s="13">
        <v>14.2</v>
      </c>
      <c r="AB43" s="13">
        <v>19</v>
      </c>
      <c r="AC43" s="13"/>
      <c r="AD43" s="7" t="s">
        <v>61</v>
      </c>
    </row>
    <row r="44" spans="1:30" ht="31.5" x14ac:dyDescent="0.25">
      <c r="A44" s="7" t="s">
        <v>63</v>
      </c>
      <c r="B44" s="8" t="s">
        <v>16</v>
      </c>
      <c r="C44" s="8" t="s">
        <v>18</v>
      </c>
      <c r="D44" s="8" t="s">
        <v>42</v>
      </c>
      <c r="E44" s="8" t="s">
        <v>64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13</v>
      </c>
      <c r="U44" s="8" t="s">
        <v>13</v>
      </c>
      <c r="V44" s="9" t="s">
        <v>13</v>
      </c>
      <c r="W44" s="9" t="s">
        <v>13</v>
      </c>
      <c r="X44" s="9" t="s">
        <v>13</v>
      </c>
      <c r="Y44" s="9" t="s">
        <v>13</v>
      </c>
      <c r="Z44" s="7" t="s">
        <v>63</v>
      </c>
      <c r="AA44" s="13">
        <v>14.2</v>
      </c>
      <c r="AB44" s="13">
        <v>19</v>
      </c>
      <c r="AC44" s="13"/>
      <c r="AD44" s="7" t="s">
        <v>63</v>
      </c>
    </row>
    <row r="45" spans="1:30" ht="47.25" x14ac:dyDescent="0.25">
      <c r="A45" s="14" t="s">
        <v>33</v>
      </c>
      <c r="B45" s="15" t="s">
        <v>16</v>
      </c>
      <c r="C45" s="15" t="s">
        <v>18</v>
      </c>
      <c r="D45" s="15" t="s">
        <v>42</v>
      </c>
      <c r="E45" s="15" t="s">
        <v>64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34</v>
      </c>
      <c r="U45" s="15" t="s">
        <v>13</v>
      </c>
      <c r="V45" s="16" t="s">
        <v>13</v>
      </c>
      <c r="W45" s="16" t="s">
        <v>13</v>
      </c>
      <c r="X45" s="16" t="s">
        <v>13</v>
      </c>
      <c r="Y45" s="16" t="s">
        <v>13</v>
      </c>
      <c r="Z45" s="14" t="s">
        <v>33</v>
      </c>
      <c r="AA45" s="17">
        <v>14.2</v>
      </c>
      <c r="AB45" s="17">
        <v>19</v>
      </c>
      <c r="AC45" s="17"/>
      <c r="AD45" s="14" t="s">
        <v>33</v>
      </c>
    </row>
    <row r="46" spans="1:30" ht="15.75" x14ac:dyDescent="0.25">
      <c r="A46" s="7" t="s">
        <v>22</v>
      </c>
      <c r="B46" s="8" t="s">
        <v>16</v>
      </c>
      <c r="C46" s="8" t="s">
        <v>18</v>
      </c>
      <c r="D46" s="8" t="s">
        <v>42</v>
      </c>
      <c r="E46" s="8" t="s">
        <v>23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13</v>
      </c>
      <c r="U46" s="8" t="s">
        <v>13</v>
      </c>
      <c r="V46" s="9" t="s">
        <v>13</v>
      </c>
      <c r="W46" s="9" t="s">
        <v>13</v>
      </c>
      <c r="X46" s="9" t="s">
        <v>13</v>
      </c>
      <c r="Y46" s="9" t="s">
        <v>13</v>
      </c>
      <c r="Z46" s="7" t="s">
        <v>22</v>
      </c>
      <c r="AA46" s="13">
        <v>1511.4</v>
      </c>
      <c r="AB46" s="13">
        <v>1511.4</v>
      </c>
      <c r="AC46" s="13">
        <v>1436.4</v>
      </c>
      <c r="AD46" s="7" t="s">
        <v>22</v>
      </c>
    </row>
    <row r="47" spans="1:30" ht="15.75" x14ac:dyDescent="0.25">
      <c r="A47" s="7" t="s">
        <v>22</v>
      </c>
      <c r="B47" s="8" t="s">
        <v>16</v>
      </c>
      <c r="C47" s="8" t="s">
        <v>18</v>
      </c>
      <c r="D47" s="8" t="s">
        <v>42</v>
      </c>
      <c r="E47" s="8" t="s">
        <v>24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13</v>
      </c>
      <c r="U47" s="8" t="s">
        <v>13</v>
      </c>
      <c r="V47" s="9" t="s">
        <v>13</v>
      </c>
      <c r="W47" s="9" t="s">
        <v>13</v>
      </c>
      <c r="X47" s="9" t="s">
        <v>13</v>
      </c>
      <c r="Y47" s="9" t="s">
        <v>13</v>
      </c>
      <c r="Z47" s="7" t="s">
        <v>22</v>
      </c>
      <c r="AA47" s="13">
        <v>1511.4</v>
      </c>
      <c r="AB47" s="13">
        <v>1511.4</v>
      </c>
      <c r="AC47" s="13">
        <v>1436.4</v>
      </c>
      <c r="AD47" s="7" t="s">
        <v>22</v>
      </c>
    </row>
    <row r="48" spans="1:30" ht="47.25" x14ac:dyDescent="0.25">
      <c r="A48" s="7" t="s">
        <v>65</v>
      </c>
      <c r="B48" s="8" t="s">
        <v>16</v>
      </c>
      <c r="C48" s="8" t="s">
        <v>18</v>
      </c>
      <c r="D48" s="8" t="s">
        <v>42</v>
      </c>
      <c r="E48" s="8" t="s">
        <v>66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13</v>
      </c>
      <c r="U48" s="8" t="s">
        <v>13</v>
      </c>
      <c r="V48" s="9" t="s">
        <v>13</v>
      </c>
      <c r="W48" s="9" t="s">
        <v>13</v>
      </c>
      <c r="X48" s="9" t="s">
        <v>13</v>
      </c>
      <c r="Y48" s="9" t="s">
        <v>13</v>
      </c>
      <c r="Z48" s="7" t="s">
        <v>65</v>
      </c>
      <c r="AA48" s="13">
        <v>75</v>
      </c>
      <c r="AB48" s="13">
        <v>75</v>
      </c>
      <c r="AC48" s="13"/>
      <c r="AD48" s="7" t="s">
        <v>65</v>
      </c>
    </row>
    <row r="49" spans="1:30" ht="15.75" x14ac:dyDescent="0.25">
      <c r="A49" s="14" t="s">
        <v>35</v>
      </c>
      <c r="B49" s="15" t="s">
        <v>16</v>
      </c>
      <c r="C49" s="15" t="s">
        <v>18</v>
      </c>
      <c r="D49" s="15" t="s">
        <v>42</v>
      </c>
      <c r="E49" s="15" t="s">
        <v>66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36</v>
      </c>
      <c r="U49" s="15" t="s">
        <v>13</v>
      </c>
      <c r="V49" s="16" t="s">
        <v>13</v>
      </c>
      <c r="W49" s="16" t="s">
        <v>13</v>
      </c>
      <c r="X49" s="16" t="s">
        <v>13</v>
      </c>
      <c r="Y49" s="16" t="s">
        <v>13</v>
      </c>
      <c r="Z49" s="14" t="s">
        <v>35</v>
      </c>
      <c r="AA49" s="17">
        <v>75</v>
      </c>
      <c r="AB49" s="17">
        <v>75</v>
      </c>
      <c r="AC49" s="17"/>
      <c r="AD49" s="14" t="s">
        <v>35</v>
      </c>
    </row>
    <row r="50" spans="1:30" ht="31.5" x14ac:dyDescent="0.25">
      <c r="A50" s="7" t="s">
        <v>67</v>
      </c>
      <c r="B50" s="8" t="s">
        <v>16</v>
      </c>
      <c r="C50" s="8" t="s">
        <v>18</v>
      </c>
      <c r="D50" s="8" t="s">
        <v>42</v>
      </c>
      <c r="E50" s="8" t="s">
        <v>68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13</v>
      </c>
      <c r="U50" s="8" t="s">
        <v>13</v>
      </c>
      <c r="V50" s="9" t="s">
        <v>13</v>
      </c>
      <c r="W50" s="9" t="s">
        <v>13</v>
      </c>
      <c r="X50" s="9" t="s">
        <v>13</v>
      </c>
      <c r="Y50" s="9" t="s">
        <v>13</v>
      </c>
      <c r="Z50" s="7" t="s">
        <v>67</v>
      </c>
      <c r="AA50" s="13">
        <v>256.2</v>
      </c>
      <c r="AB50" s="13">
        <v>256.2</v>
      </c>
      <c r="AC50" s="13">
        <v>256.2</v>
      </c>
      <c r="AD50" s="7" t="s">
        <v>67</v>
      </c>
    </row>
    <row r="51" spans="1:30" ht="47.25" x14ac:dyDescent="0.25">
      <c r="A51" s="14" t="s">
        <v>33</v>
      </c>
      <c r="B51" s="15" t="s">
        <v>16</v>
      </c>
      <c r="C51" s="15" t="s">
        <v>18</v>
      </c>
      <c r="D51" s="15" t="s">
        <v>42</v>
      </c>
      <c r="E51" s="15" t="s">
        <v>68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 t="s">
        <v>34</v>
      </c>
      <c r="U51" s="15" t="s">
        <v>13</v>
      </c>
      <c r="V51" s="16" t="s">
        <v>13</v>
      </c>
      <c r="W51" s="16" t="s">
        <v>13</v>
      </c>
      <c r="X51" s="16" t="s">
        <v>13</v>
      </c>
      <c r="Y51" s="16" t="s">
        <v>13</v>
      </c>
      <c r="Z51" s="14" t="s">
        <v>33</v>
      </c>
      <c r="AA51" s="17">
        <v>256.2</v>
      </c>
      <c r="AB51" s="17">
        <v>256.2</v>
      </c>
      <c r="AC51" s="17">
        <v>256.2</v>
      </c>
      <c r="AD51" s="14" t="s">
        <v>33</v>
      </c>
    </row>
    <row r="52" spans="1:30" ht="31.5" x14ac:dyDescent="0.25">
      <c r="A52" s="7" t="s">
        <v>69</v>
      </c>
      <c r="B52" s="8" t="s">
        <v>16</v>
      </c>
      <c r="C52" s="8" t="s">
        <v>18</v>
      </c>
      <c r="D52" s="8" t="s">
        <v>42</v>
      </c>
      <c r="E52" s="8" t="s">
        <v>70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13</v>
      </c>
      <c r="U52" s="8" t="s">
        <v>13</v>
      </c>
      <c r="V52" s="9" t="s">
        <v>13</v>
      </c>
      <c r="W52" s="9" t="s">
        <v>13</v>
      </c>
      <c r="X52" s="9" t="s">
        <v>13</v>
      </c>
      <c r="Y52" s="9" t="s">
        <v>13</v>
      </c>
      <c r="Z52" s="7" t="s">
        <v>69</v>
      </c>
      <c r="AA52" s="13">
        <v>1180.2</v>
      </c>
      <c r="AB52" s="13">
        <v>1180.2</v>
      </c>
      <c r="AC52" s="13">
        <v>1180.2</v>
      </c>
      <c r="AD52" s="7" t="s">
        <v>69</v>
      </c>
    </row>
    <row r="53" spans="1:30" ht="94.5" x14ac:dyDescent="0.25">
      <c r="A53" s="14" t="s">
        <v>27</v>
      </c>
      <c r="B53" s="15" t="s">
        <v>16</v>
      </c>
      <c r="C53" s="15" t="s">
        <v>18</v>
      </c>
      <c r="D53" s="15" t="s">
        <v>42</v>
      </c>
      <c r="E53" s="15" t="s">
        <v>70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 t="s">
        <v>28</v>
      </c>
      <c r="U53" s="15" t="s">
        <v>13</v>
      </c>
      <c r="V53" s="16" t="s">
        <v>13</v>
      </c>
      <c r="W53" s="16" t="s">
        <v>13</v>
      </c>
      <c r="X53" s="16" t="s">
        <v>13</v>
      </c>
      <c r="Y53" s="16" t="s">
        <v>13</v>
      </c>
      <c r="Z53" s="14" t="s">
        <v>27</v>
      </c>
      <c r="AA53" s="17">
        <v>1140.4000000000001</v>
      </c>
      <c r="AB53" s="17">
        <v>1140.4000000000001</v>
      </c>
      <c r="AC53" s="17">
        <v>1140.4000000000001</v>
      </c>
      <c r="AD53" s="14" t="s">
        <v>27</v>
      </c>
    </row>
    <row r="54" spans="1:30" ht="47.25" x14ac:dyDescent="0.25">
      <c r="A54" s="14" t="s">
        <v>33</v>
      </c>
      <c r="B54" s="15" t="s">
        <v>16</v>
      </c>
      <c r="C54" s="15" t="s">
        <v>18</v>
      </c>
      <c r="D54" s="15" t="s">
        <v>42</v>
      </c>
      <c r="E54" s="15" t="s">
        <v>70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 t="s">
        <v>34</v>
      </c>
      <c r="U54" s="15" t="s">
        <v>13</v>
      </c>
      <c r="V54" s="16" t="s">
        <v>13</v>
      </c>
      <c r="W54" s="16" t="s">
        <v>13</v>
      </c>
      <c r="X54" s="16" t="s">
        <v>13</v>
      </c>
      <c r="Y54" s="16" t="s">
        <v>13</v>
      </c>
      <c r="Z54" s="14" t="s">
        <v>33</v>
      </c>
      <c r="AA54" s="17">
        <v>39.799999999999997</v>
      </c>
      <c r="AB54" s="17">
        <v>39.799999999999997</v>
      </c>
      <c r="AC54" s="17">
        <v>39.799999999999997</v>
      </c>
      <c r="AD54" s="14" t="s">
        <v>33</v>
      </c>
    </row>
    <row r="55" spans="1:30" ht="15.75" x14ac:dyDescent="0.25">
      <c r="A55" s="7" t="s">
        <v>71</v>
      </c>
      <c r="B55" s="8" t="s">
        <v>16</v>
      </c>
      <c r="C55" s="8" t="s">
        <v>18</v>
      </c>
      <c r="D55" s="8" t="s">
        <v>42</v>
      </c>
      <c r="E55" s="8" t="s">
        <v>72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13</v>
      </c>
      <c r="U55" s="8" t="s">
        <v>13</v>
      </c>
      <c r="V55" s="9" t="s">
        <v>13</v>
      </c>
      <c r="W55" s="9" t="s">
        <v>13</v>
      </c>
      <c r="X55" s="9" t="s">
        <v>13</v>
      </c>
      <c r="Y55" s="9" t="s">
        <v>13</v>
      </c>
      <c r="Z55" s="7" t="s">
        <v>71</v>
      </c>
      <c r="AA55" s="13">
        <v>515</v>
      </c>
      <c r="AB55" s="13">
        <v>515</v>
      </c>
      <c r="AC55" s="13">
        <v>515</v>
      </c>
      <c r="AD55" s="7" t="s">
        <v>71</v>
      </c>
    </row>
    <row r="56" spans="1:30" ht="15.75" x14ac:dyDescent="0.25">
      <c r="A56" s="7" t="s">
        <v>71</v>
      </c>
      <c r="B56" s="8" t="s">
        <v>16</v>
      </c>
      <c r="C56" s="8" t="s">
        <v>18</v>
      </c>
      <c r="D56" s="8" t="s">
        <v>42</v>
      </c>
      <c r="E56" s="8" t="s">
        <v>73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13</v>
      </c>
      <c r="U56" s="8" t="s">
        <v>13</v>
      </c>
      <c r="V56" s="9" t="s">
        <v>13</v>
      </c>
      <c r="W56" s="9" t="s">
        <v>13</v>
      </c>
      <c r="X56" s="9" t="s">
        <v>13</v>
      </c>
      <c r="Y56" s="9" t="s">
        <v>13</v>
      </c>
      <c r="Z56" s="7" t="s">
        <v>71</v>
      </c>
      <c r="AA56" s="13">
        <v>515</v>
      </c>
      <c r="AB56" s="13">
        <v>515</v>
      </c>
      <c r="AC56" s="13">
        <v>515</v>
      </c>
      <c r="AD56" s="7" t="s">
        <v>71</v>
      </c>
    </row>
    <row r="57" spans="1:30" ht="63" x14ac:dyDescent="0.25">
      <c r="A57" s="7" t="s">
        <v>74</v>
      </c>
      <c r="B57" s="8" t="s">
        <v>16</v>
      </c>
      <c r="C57" s="8" t="s">
        <v>18</v>
      </c>
      <c r="D57" s="8" t="s">
        <v>42</v>
      </c>
      <c r="E57" s="8" t="s">
        <v>75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13</v>
      </c>
      <c r="U57" s="8" t="s">
        <v>13</v>
      </c>
      <c r="V57" s="9" t="s">
        <v>13</v>
      </c>
      <c r="W57" s="9" t="s">
        <v>13</v>
      </c>
      <c r="X57" s="9" t="s">
        <v>13</v>
      </c>
      <c r="Y57" s="9" t="s">
        <v>13</v>
      </c>
      <c r="Z57" s="7" t="s">
        <v>74</v>
      </c>
      <c r="AA57" s="13">
        <v>515</v>
      </c>
      <c r="AB57" s="13">
        <v>515</v>
      </c>
      <c r="AC57" s="13">
        <v>515</v>
      </c>
      <c r="AD57" s="7" t="s">
        <v>74</v>
      </c>
    </row>
    <row r="58" spans="1:30" ht="204.75" x14ac:dyDescent="0.25">
      <c r="A58" s="18" t="s">
        <v>76</v>
      </c>
      <c r="B58" s="8" t="s">
        <v>16</v>
      </c>
      <c r="C58" s="8" t="s">
        <v>18</v>
      </c>
      <c r="D58" s="8" t="s">
        <v>42</v>
      </c>
      <c r="E58" s="8" t="s">
        <v>77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13</v>
      </c>
      <c r="U58" s="8" t="s">
        <v>13</v>
      </c>
      <c r="V58" s="9" t="s">
        <v>13</v>
      </c>
      <c r="W58" s="9" t="s">
        <v>13</v>
      </c>
      <c r="X58" s="9" t="s">
        <v>13</v>
      </c>
      <c r="Y58" s="9" t="s">
        <v>13</v>
      </c>
      <c r="Z58" s="18" t="s">
        <v>76</v>
      </c>
      <c r="AA58" s="13">
        <v>515</v>
      </c>
      <c r="AB58" s="13">
        <v>515</v>
      </c>
      <c r="AC58" s="13">
        <v>515</v>
      </c>
      <c r="AD58" s="18" t="s">
        <v>76</v>
      </c>
    </row>
    <row r="59" spans="1:30" ht="94.5" x14ac:dyDescent="0.25">
      <c r="A59" s="14" t="s">
        <v>27</v>
      </c>
      <c r="B59" s="15" t="s">
        <v>16</v>
      </c>
      <c r="C59" s="15" t="s">
        <v>18</v>
      </c>
      <c r="D59" s="15" t="s">
        <v>42</v>
      </c>
      <c r="E59" s="15" t="s">
        <v>77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28</v>
      </c>
      <c r="U59" s="15" t="s">
        <v>13</v>
      </c>
      <c r="V59" s="16" t="s">
        <v>13</v>
      </c>
      <c r="W59" s="16" t="s">
        <v>13</v>
      </c>
      <c r="X59" s="16" t="s">
        <v>13</v>
      </c>
      <c r="Y59" s="16" t="s">
        <v>13</v>
      </c>
      <c r="Z59" s="14" t="s">
        <v>27</v>
      </c>
      <c r="AA59" s="17">
        <v>462.3</v>
      </c>
      <c r="AB59" s="17">
        <v>462.3</v>
      </c>
      <c r="AC59" s="17">
        <v>462.3</v>
      </c>
      <c r="AD59" s="14" t="s">
        <v>27</v>
      </c>
    </row>
    <row r="60" spans="1:30" ht="47.25" x14ac:dyDescent="0.25">
      <c r="A60" s="14" t="s">
        <v>33</v>
      </c>
      <c r="B60" s="15" t="s">
        <v>16</v>
      </c>
      <c r="C60" s="15" t="s">
        <v>18</v>
      </c>
      <c r="D60" s="15" t="s">
        <v>42</v>
      </c>
      <c r="E60" s="15" t="s">
        <v>77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 t="s">
        <v>34</v>
      </c>
      <c r="U60" s="15" t="s">
        <v>13</v>
      </c>
      <c r="V60" s="16" t="s">
        <v>13</v>
      </c>
      <c r="W60" s="16" t="s">
        <v>13</v>
      </c>
      <c r="X60" s="16" t="s">
        <v>13</v>
      </c>
      <c r="Y60" s="16" t="s">
        <v>13</v>
      </c>
      <c r="Z60" s="14" t="s">
        <v>33</v>
      </c>
      <c r="AA60" s="17">
        <v>52.7</v>
      </c>
      <c r="AB60" s="17">
        <v>52.7</v>
      </c>
      <c r="AC60" s="17">
        <v>52.7</v>
      </c>
      <c r="AD60" s="14" t="s">
        <v>33</v>
      </c>
    </row>
    <row r="61" spans="1:30" ht="47.25" x14ac:dyDescent="0.25">
      <c r="A61" s="10" t="s">
        <v>78</v>
      </c>
      <c r="B61" s="6" t="s">
        <v>16</v>
      </c>
      <c r="C61" s="6" t="s">
        <v>79</v>
      </c>
      <c r="D61" s="6" t="s">
        <v>19</v>
      </c>
      <c r="E61" s="6" t="s">
        <v>13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 t="s">
        <v>13</v>
      </c>
      <c r="U61" s="6" t="s">
        <v>13</v>
      </c>
      <c r="V61" s="11" t="s">
        <v>13</v>
      </c>
      <c r="W61" s="11" t="s">
        <v>13</v>
      </c>
      <c r="X61" s="11" t="s">
        <v>13</v>
      </c>
      <c r="Y61" s="11" t="s">
        <v>13</v>
      </c>
      <c r="Z61" s="10" t="s">
        <v>78</v>
      </c>
      <c r="AA61" s="12">
        <v>100</v>
      </c>
      <c r="AB61" s="12">
        <v>200</v>
      </c>
      <c r="AC61" s="12">
        <v>200</v>
      </c>
      <c r="AD61" s="10" t="s">
        <v>78</v>
      </c>
    </row>
    <row r="62" spans="1:30" ht="63" x14ac:dyDescent="0.25">
      <c r="A62" s="10" t="s">
        <v>80</v>
      </c>
      <c r="B62" s="6" t="s">
        <v>16</v>
      </c>
      <c r="C62" s="6" t="s">
        <v>79</v>
      </c>
      <c r="D62" s="6" t="s">
        <v>81</v>
      </c>
      <c r="E62" s="6" t="s">
        <v>13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 t="s">
        <v>13</v>
      </c>
      <c r="U62" s="6" t="s">
        <v>13</v>
      </c>
      <c r="V62" s="11" t="s">
        <v>13</v>
      </c>
      <c r="W62" s="11" t="s">
        <v>13</v>
      </c>
      <c r="X62" s="11" t="s">
        <v>13</v>
      </c>
      <c r="Y62" s="11" t="s">
        <v>13</v>
      </c>
      <c r="Z62" s="10" t="s">
        <v>80</v>
      </c>
      <c r="AA62" s="12">
        <v>100</v>
      </c>
      <c r="AB62" s="12">
        <v>200</v>
      </c>
      <c r="AC62" s="12">
        <v>200</v>
      </c>
      <c r="AD62" s="10" t="s">
        <v>80</v>
      </c>
    </row>
    <row r="63" spans="1:30" ht="94.5" x14ac:dyDescent="0.25">
      <c r="A63" s="7" t="s">
        <v>51</v>
      </c>
      <c r="B63" s="8" t="s">
        <v>16</v>
      </c>
      <c r="C63" s="8" t="s">
        <v>79</v>
      </c>
      <c r="D63" s="8" t="s">
        <v>81</v>
      </c>
      <c r="E63" s="8" t="s">
        <v>52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13</v>
      </c>
      <c r="U63" s="8" t="s">
        <v>13</v>
      </c>
      <c r="V63" s="9" t="s">
        <v>13</v>
      </c>
      <c r="W63" s="9" t="s">
        <v>13</v>
      </c>
      <c r="X63" s="9" t="s">
        <v>13</v>
      </c>
      <c r="Y63" s="9" t="s">
        <v>13</v>
      </c>
      <c r="Z63" s="7" t="s">
        <v>51</v>
      </c>
      <c r="AA63" s="13">
        <v>100</v>
      </c>
      <c r="AB63" s="13">
        <v>200</v>
      </c>
      <c r="AC63" s="13">
        <v>200</v>
      </c>
      <c r="AD63" s="7" t="s">
        <v>51</v>
      </c>
    </row>
    <row r="64" spans="1:30" ht="63" x14ac:dyDescent="0.25">
      <c r="A64" s="7" t="s">
        <v>82</v>
      </c>
      <c r="B64" s="8" t="s">
        <v>16</v>
      </c>
      <c r="C64" s="8" t="s">
        <v>79</v>
      </c>
      <c r="D64" s="8" t="s">
        <v>81</v>
      </c>
      <c r="E64" s="8" t="s">
        <v>83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13</v>
      </c>
      <c r="U64" s="8" t="s">
        <v>13</v>
      </c>
      <c r="V64" s="9" t="s">
        <v>13</v>
      </c>
      <c r="W64" s="9" t="s">
        <v>13</v>
      </c>
      <c r="X64" s="9" t="s">
        <v>13</v>
      </c>
      <c r="Y64" s="9" t="s">
        <v>13</v>
      </c>
      <c r="Z64" s="7" t="s">
        <v>82</v>
      </c>
      <c r="AA64" s="13">
        <v>100</v>
      </c>
      <c r="AB64" s="13">
        <v>200</v>
      </c>
      <c r="AC64" s="13">
        <v>200</v>
      </c>
      <c r="AD64" s="7" t="s">
        <v>82</v>
      </c>
    </row>
    <row r="65" spans="1:30" ht="31.5" x14ac:dyDescent="0.25">
      <c r="A65" s="7" t="s">
        <v>84</v>
      </c>
      <c r="B65" s="8" t="s">
        <v>16</v>
      </c>
      <c r="C65" s="8" t="s">
        <v>79</v>
      </c>
      <c r="D65" s="8" t="s">
        <v>81</v>
      </c>
      <c r="E65" s="8" t="s">
        <v>85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13</v>
      </c>
      <c r="U65" s="8" t="s">
        <v>13</v>
      </c>
      <c r="V65" s="9" t="s">
        <v>13</v>
      </c>
      <c r="W65" s="9" t="s">
        <v>13</v>
      </c>
      <c r="X65" s="9" t="s">
        <v>13</v>
      </c>
      <c r="Y65" s="9" t="s">
        <v>13</v>
      </c>
      <c r="Z65" s="7" t="s">
        <v>84</v>
      </c>
      <c r="AA65" s="13">
        <v>100</v>
      </c>
      <c r="AB65" s="13">
        <v>200</v>
      </c>
      <c r="AC65" s="13">
        <v>200</v>
      </c>
      <c r="AD65" s="7" t="s">
        <v>84</v>
      </c>
    </row>
    <row r="66" spans="1:30" ht="63" x14ac:dyDescent="0.25">
      <c r="A66" s="7" t="s">
        <v>86</v>
      </c>
      <c r="B66" s="8" t="s">
        <v>16</v>
      </c>
      <c r="C66" s="8" t="s">
        <v>79</v>
      </c>
      <c r="D66" s="8" t="s">
        <v>81</v>
      </c>
      <c r="E66" s="8" t="s">
        <v>87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13</v>
      </c>
      <c r="U66" s="8" t="s">
        <v>13</v>
      </c>
      <c r="V66" s="9" t="s">
        <v>13</v>
      </c>
      <c r="W66" s="9" t="s">
        <v>13</v>
      </c>
      <c r="X66" s="9" t="s">
        <v>13</v>
      </c>
      <c r="Y66" s="9" t="s">
        <v>13</v>
      </c>
      <c r="Z66" s="7" t="s">
        <v>86</v>
      </c>
      <c r="AA66" s="13">
        <v>100</v>
      </c>
      <c r="AB66" s="13">
        <v>200</v>
      </c>
      <c r="AC66" s="13">
        <v>200</v>
      </c>
      <c r="AD66" s="7" t="s">
        <v>86</v>
      </c>
    </row>
    <row r="67" spans="1:30" ht="47.25" x14ac:dyDescent="0.25">
      <c r="A67" s="14" t="s">
        <v>33</v>
      </c>
      <c r="B67" s="15" t="s">
        <v>16</v>
      </c>
      <c r="C67" s="15" t="s">
        <v>79</v>
      </c>
      <c r="D67" s="15" t="s">
        <v>81</v>
      </c>
      <c r="E67" s="15" t="s">
        <v>87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 t="s">
        <v>34</v>
      </c>
      <c r="U67" s="15" t="s">
        <v>13</v>
      </c>
      <c r="V67" s="16" t="s">
        <v>13</v>
      </c>
      <c r="W67" s="16" t="s">
        <v>13</v>
      </c>
      <c r="X67" s="16" t="s">
        <v>13</v>
      </c>
      <c r="Y67" s="16" t="s">
        <v>13</v>
      </c>
      <c r="Z67" s="14" t="s">
        <v>33</v>
      </c>
      <c r="AA67" s="17">
        <v>100</v>
      </c>
      <c r="AB67" s="17">
        <v>200</v>
      </c>
      <c r="AC67" s="17">
        <v>200</v>
      </c>
      <c r="AD67" s="14" t="s">
        <v>33</v>
      </c>
    </row>
    <row r="68" spans="1:30" ht="15.75" x14ac:dyDescent="0.25">
      <c r="A68" s="10" t="s">
        <v>88</v>
      </c>
      <c r="B68" s="6" t="s">
        <v>16</v>
      </c>
      <c r="C68" s="6" t="s">
        <v>30</v>
      </c>
      <c r="D68" s="6" t="s">
        <v>19</v>
      </c>
      <c r="E68" s="6" t="s">
        <v>13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 t="s">
        <v>13</v>
      </c>
      <c r="U68" s="6" t="s">
        <v>13</v>
      </c>
      <c r="V68" s="11" t="s">
        <v>13</v>
      </c>
      <c r="W68" s="11" t="s">
        <v>13</v>
      </c>
      <c r="X68" s="11" t="s">
        <v>13</v>
      </c>
      <c r="Y68" s="11" t="s">
        <v>13</v>
      </c>
      <c r="Z68" s="10" t="s">
        <v>88</v>
      </c>
      <c r="AA68" s="34">
        <f>10928.5+3383</f>
        <v>14311.5</v>
      </c>
      <c r="AB68" s="34">
        <v>11716.5</v>
      </c>
      <c r="AC68" s="34">
        <v>11201.5</v>
      </c>
      <c r="AD68" s="35" t="s">
        <v>88</v>
      </c>
    </row>
    <row r="69" spans="1:30" ht="15.75" x14ac:dyDescent="0.25">
      <c r="A69" s="10" t="s">
        <v>89</v>
      </c>
      <c r="B69" s="6" t="s">
        <v>16</v>
      </c>
      <c r="C69" s="6" t="s">
        <v>30</v>
      </c>
      <c r="D69" s="6" t="s">
        <v>90</v>
      </c>
      <c r="E69" s="6" t="s">
        <v>13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 t="s">
        <v>13</v>
      </c>
      <c r="U69" s="6" t="s">
        <v>13</v>
      </c>
      <c r="V69" s="11" t="s">
        <v>13</v>
      </c>
      <c r="W69" s="11" t="s">
        <v>13</v>
      </c>
      <c r="X69" s="11" t="s">
        <v>13</v>
      </c>
      <c r="Y69" s="11" t="s">
        <v>13</v>
      </c>
      <c r="Z69" s="10" t="s">
        <v>89</v>
      </c>
      <c r="AA69" s="12">
        <v>226.8</v>
      </c>
      <c r="AB69" s="12">
        <v>405.8</v>
      </c>
      <c r="AC69" s="12">
        <v>65.8</v>
      </c>
      <c r="AD69" s="10" t="s">
        <v>89</v>
      </c>
    </row>
    <row r="70" spans="1:30" ht="78.75" x14ac:dyDescent="0.25">
      <c r="A70" s="7" t="s">
        <v>91</v>
      </c>
      <c r="B70" s="8" t="s">
        <v>16</v>
      </c>
      <c r="C70" s="8" t="s">
        <v>30</v>
      </c>
      <c r="D70" s="8" t="s">
        <v>90</v>
      </c>
      <c r="E70" s="8" t="s">
        <v>92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13</v>
      </c>
      <c r="U70" s="8" t="s">
        <v>13</v>
      </c>
      <c r="V70" s="9" t="s">
        <v>13</v>
      </c>
      <c r="W70" s="9" t="s">
        <v>13</v>
      </c>
      <c r="X70" s="9" t="s">
        <v>13</v>
      </c>
      <c r="Y70" s="9" t="s">
        <v>13</v>
      </c>
      <c r="Z70" s="7" t="s">
        <v>91</v>
      </c>
      <c r="AA70" s="13">
        <v>161</v>
      </c>
      <c r="AB70" s="13">
        <v>340</v>
      </c>
      <c r="AC70" s="13"/>
      <c r="AD70" s="7" t="s">
        <v>91</v>
      </c>
    </row>
    <row r="71" spans="1:30" ht="31.5" x14ac:dyDescent="0.25">
      <c r="A71" s="7" t="s">
        <v>93</v>
      </c>
      <c r="B71" s="8" t="s">
        <v>16</v>
      </c>
      <c r="C71" s="8" t="s">
        <v>30</v>
      </c>
      <c r="D71" s="8" t="s">
        <v>90</v>
      </c>
      <c r="E71" s="8" t="s">
        <v>94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13</v>
      </c>
      <c r="U71" s="8" t="s">
        <v>13</v>
      </c>
      <c r="V71" s="9" t="s">
        <v>13</v>
      </c>
      <c r="W71" s="9" t="s">
        <v>13</v>
      </c>
      <c r="X71" s="9" t="s">
        <v>13</v>
      </c>
      <c r="Y71" s="9" t="s">
        <v>13</v>
      </c>
      <c r="Z71" s="7" t="s">
        <v>93</v>
      </c>
      <c r="AA71" s="13">
        <v>120</v>
      </c>
      <c r="AB71" s="13">
        <v>240</v>
      </c>
      <c r="AC71" s="13"/>
      <c r="AD71" s="7" t="s">
        <v>93</v>
      </c>
    </row>
    <row r="72" spans="1:30" ht="31.5" x14ac:dyDescent="0.25">
      <c r="A72" s="7" t="s">
        <v>95</v>
      </c>
      <c r="B72" s="8" t="s">
        <v>16</v>
      </c>
      <c r="C72" s="8" t="s">
        <v>30</v>
      </c>
      <c r="D72" s="8" t="s">
        <v>90</v>
      </c>
      <c r="E72" s="8" t="s">
        <v>96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13</v>
      </c>
      <c r="U72" s="8" t="s">
        <v>13</v>
      </c>
      <c r="V72" s="9" t="s">
        <v>13</v>
      </c>
      <c r="W72" s="9" t="s">
        <v>13</v>
      </c>
      <c r="X72" s="9" t="s">
        <v>13</v>
      </c>
      <c r="Y72" s="9" t="s">
        <v>13</v>
      </c>
      <c r="Z72" s="7" t="s">
        <v>95</v>
      </c>
      <c r="AA72" s="13">
        <v>120</v>
      </c>
      <c r="AB72" s="13">
        <v>240</v>
      </c>
      <c r="AC72" s="13"/>
      <c r="AD72" s="7" t="s">
        <v>95</v>
      </c>
    </row>
    <row r="73" spans="1:30" ht="31.5" x14ac:dyDescent="0.25">
      <c r="A73" s="7" t="s">
        <v>97</v>
      </c>
      <c r="B73" s="8" t="s">
        <v>16</v>
      </c>
      <c r="C73" s="8" t="s">
        <v>30</v>
      </c>
      <c r="D73" s="8" t="s">
        <v>90</v>
      </c>
      <c r="E73" s="8" t="s">
        <v>98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13</v>
      </c>
      <c r="U73" s="8" t="s">
        <v>13</v>
      </c>
      <c r="V73" s="9" t="s">
        <v>13</v>
      </c>
      <c r="W73" s="9" t="s">
        <v>13</v>
      </c>
      <c r="X73" s="9" t="s">
        <v>13</v>
      </c>
      <c r="Y73" s="9" t="s">
        <v>13</v>
      </c>
      <c r="Z73" s="7" t="s">
        <v>97</v>
      </c>
      <c r="AA73" s="13">
        <v>120</v>
      </c>
      <c r="AB73" s="13">
        <v>240</v>
      </c>
      <c r="AC73" s="13"/>
      <c r="AD73" s="7" t="s">
        <v>97</v>
      </c>
    </row>
    <row r="74" spans="1:30" ht="47.25" x14ac:dyDescent="0.25">
      <c r="A74" s="14" t="s">
        <v>33</v>
      </c>
      <c r="B74" s="15" t="s">
        <v>16</v>
      </c>
      <c r="C74" s="15" t="s">
        <v>30</v>
      </c>
      <c r="D74" s="15" t="s">
        <v>90</v>
      </c>
      <c r="E74" s="15" t="s">
        <v>98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 t="s">
        <v>34</v>
      </c>
      <c r="U74" s="15" t="s">
        <v>13</v>
      </c>
      <c r="V74" s="16" t="s">
        <v>13</v>
      </c>
      <c r="W74" s="16" t="s">
        <v>13</v>
      </c>
      <c r="X74" s="16" t="s">
        <v>13</v>
      </c>
      <c r="Y74" s="16" t="s">
        <v>13</v>
      </c>
      <c r="Z74" s="14" t="s">
        <v>33</v>
      </c>
      <c r="AA74" s="17">
        <v>120</v>
      </c>
      <c r="AB74" s="17">
        <v>240</v>
      </c>
      <c r="AC74" s="17"/>
      <c r="AD74" s="14" t="s">
        <v>33</v>
      </c>
    </row>
    <row r="75" spans="1:30" ht="47.25" x14ac:dyDescent="0.25">
      <c r="A75" s="7" t="s">
        <v>99</v>
      </c>
      <c r="B75" s="8" t="s">
        <v>16</v>
      </c>
      <c r="C75" s="8" t="s">
        <v>30</v>
      </c>
      <c r="D75" s="8" t="s">
        <v>90</v>
      </c>
      <c r="E75" s="8" t="s">
        <v>100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13</v>
      </c>
      <c r="U75" s="8" t="s">
        <v>13</v>
      </c>
      <c r="V75" s="9" t="s">
        <v>13</v>
      </c>
      <c r="W75" s="9" t="s">
        <v>13</v>
      </c>
      <c r="X75" s="9" t="s">
        <v>13</v>
      </c>
      <c r="Y75" s="9" t="s">
        <v>13</v>
      </c>
      <c r="Z75" s="7" t="s">
        <v>99</v>
      </c>
      <c r="AA75" s="13">
        <v>41</v>
      </c>
      <c r="AB75" s="13">
        <v>100</v>
      </c>
      <c r="AC75" s="13"/>
      <c r="AD75" s="7" t="s">
        <v>99</v>
      </c>
    </row>
    <row r="76" spans="1:30" ht="78.75" x14ac:dyDescent="0.25">
      <c r="A76" s="7" t="s">
        <v>101</v>
      </c>
      <c r="B76" s="8" t="s">
        <v>16</v>
      </c>
      <c r="C76" s="8" t="s">
        <v>30</v>
      </c>
      <c r="D76" s="8" t="s">
        <v>90</v>
      </c>
      <c r="E76" s="8" t="s">
        <v>102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13</v>
      </c>
      <c r="U76" s="8" t="s">
        <v>13</v>
      </c>
      <c r="V76" s="9" t="s">
        <v>13</v>
      </c>
      <c r="W76" s="9" t="s">
        <v>13</v>
      </c>
      <c r="X76" s="9" t="s">
        <v>13</v>
      </c>
      <c r="Y76" s="9" t="s">
        <v>13</v>
      </c>
      <c r="Z76" s="7" t="s">
        <v>101</v>
      </c>
      <c r="AA76" s="13">
        <v>41</v>
      </c>
      <c r="AB76" s="13">
        <v>100</v>
      </c>
      <c r="AC76" s="13"/>
      <c r="AD76" s="7" t="s">
        <v>101</v>
      </c>
    </row>
    <row r="77" spans="1:30" ht="63" x14ac:dyDescent="0.25">
      <c r="A77" s="7" t="s">
        <v>103</v>
      </c>
      <c r="B77" s="8" t="s">
        <v>16</v>
      </c>
      <c r="C77" s="8" t="s">
        <v>30</v>
      </c>
      <c r="D77" s="8" t="s">
        <v>90</v>
      </c>
      <c r="E77" s="8" t="s">
        <v>104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13</v>
      </c>
      <c r="U77" s="8" t="s">
        <v>13</v>
      </c>
      <c r="V77" s="9" t="s">
        <v>13</v>
      </c>
      <c r="W77" s="9" t="s">
        <v>13</v>
      </c>
      <c r="X77" s="9" t="s">
        <v>13</v>
      </c>
      <c r="Y77" s="9" t="s">
        <v>13</v>
      </c>
      <c r="Z77" s="7" t="s">
        <v>103</v>
      </c>
      <c r="AA77" s="13">
        <v>41</v>
      </c>
      <c r="AB77" s="13">
        <v>100</v>
      </c>
      <c r="AC77" s="13"/>
      <c r="AD77" s="7" t="s">
        <v>103</v>
      </c>
    </row>
    <row r="78" spans="1:30" ht="47.25" x14ac:dyDescent="0.25">
      <c r="A78" s="14" t="s">
        <v>33</v>
      </c>
      <c r="B78" s="15" t="s">
        <v>16</v>
      </c>
      <c r="C78" s="15" t="s">
        <v>30</v>
      </c>
      <c r="D78" s="15" t="s">
        <v>90</v>
      </c>
      <c r="E78" s="15" t="s">
        <v>104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 t="s">
        <v>34</v>
      </c>
      <c r="U78" s="15" t="s">
        <v>13</v>
      </c>
      <c r="V78" s="16" t="s">
        <v>13</v>
      </c>
      <c r="W78" s="16" t="s">
        <v>13</v>
      </c>
      <c r="X78" s="16" t="s">
        <v>13</v>
      </c>
      <c r="Y78" s="16" t="s">
        <v>13</v>
      </c>
      <c r="Z78" s="14" t="s">
        <v>33</v>
      </c>
      <c r="AA78" s="17">
        <v>41</v>
      </c>
      <c r="AB78" s="17">
        <v>100</v>
      </c>
      <c r="AC78" s="17"/>
      <c r="AD78" s="14" t="s">
        <v>33</v>
      </c>
    </row>
    <row r="79" spans="1:30" ht="15.75" x14ac:dyDescent="0.25">
      <c r="A79" s="7" t="s">
        <v>71</v>
      </c>
      <c r="B79" s="8" t="s">
        <v>16</v>
      </c>
      <c r="C79" s="8" t="s">
        <v>30</v>
      </c>
      <c r="D79" s="8" t="s">
        <v>90</v>
      </c>
      <c r="E79" s="8" t="s">
        <v>72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13</v>
      </c>
      <c r="U79" s="8" t="s">
        <v>13</v>
      </c>
      <c r="V79" s="9" t="s">
        <v>13</v>
      </c>
      <c r="W79" s="9" t="s">
        <v>13</v>
      </c>
      <c r="X79" s="9" t="s">
        <v>13</v>
      </c>
      <c r="Y79" s="9" t="s">
        <v>13</v>
      </c>
      <c r="Z79" s="7" t="s">
        <v>71</v>
      </c>
      <c r="AA79" s="13">
        <v>65.8</v>
      </c>
      <c r="AB79" s="13">
        <v>65.8</v>
      </c>
      <c r="AC79" s="13">
        <v>65.8</v>
      </c>
      <c r="AD79" s="7" t="s">
        <v>71</v>
      </c>
    </row>
    <row r="80" spans="1:30" ht="15.75" x14ac:dyDescent="0.25">
      <c r="A80" s="7" t="s">
        <v>71</v>
      </c>
      <c r="B80" s="8" t="s">
        <v>16</v>
      </c>
      <c r="C80" s="8" t="s">
        <v>30</v>
      </c>
      <c r="D80" s="8" t="s">
        <v>90</v>
      </c>
      <c r="E80" s="8" t="s">
        <v>73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13</v>
      </c>
      <c r="U80" s="8" t="s">
        <v>13</v>
      </c>
      <c r="V80" s="9" t="s">
        <v>13</v>
      </c>
      <c r="W80" s="9" t="s">
        <v>13</v>
      </c>
      <c r="X80" s="9" t="s">
        <v>13</v>
      </c>
      <c r="Y80" s="9" t="s">
        <v>13</v>
      </c>
      <c r="Z80" s="7" t="s">
        <v>71</v>
      </c>
      <c r="AA80" s="13">
        <v>65.8</v>
      </c>
      <c r="AB80" s="13">
        <v>65.8</v>
      </c>
      <c r="AC80" s="13">
        <v>65.8</v>
      </c>
      <c r="AD80" s="7" t="s">
        <v>71</v>
      </c>
    </row>
    <row r="81" spans="1:30" ht="78.75" x14ac:dyDescent="0.25">
      <c r="A81" s="7" t="s">
        <v>105</v>
      </c>
      <c r="B81" s="8" t="s">
        <v>16</v>
      </c>
      <c r="C81" s="8" t="s">
        <v>30</v>
      </c>
      <c r="D81" s="8" t="s">
        <v>90</v>
      </c>
      <c r="E81" s="8" t="s">
        <v>106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 t="s">
        <v>13</v>
      </c>
      <c r="U81" s="8" t="s">
        <v>13</v>
      </c>
      <c r="V81" s="9" t="s">
        <v>13</v>
      </c>
      <c r="W81" s="9" t="s">
        <v>13</v>
      </c>
      <c r="X81" s="9" t="s">
        <v>13</v>
      </c>
      <c r="Y81" s="9" t="s">
        <v>13</v>
      </c>
      <c r="Z81" s="7" t="s">
        <v>105</v>
      </c>
      <c r="AA81" s="13">
        <v>65.8</v>
      </c>
      <c r="AB81" s="13">
        <v>65.8</v>
      </c>
      <c r="AC81" s="13">
        <v>65.8</v>
      </c>
      <c r="AD81" s="7" t="s">
        <v>105</v>
      </c>
    </row>
    <row r="82" spans="1:30" ht="189" x14ac:dyDescent="0.25">
      <c r="A82" s="18" t="s">
        <v>107</v>
      </c>
      <c r="B82" s="8" t="s">
        <v>16</v>
      </c>
      <c r="C82" s="8" t="s">
        <v>30</v>
      </c>
      <c r="D82" s="8" t="s">
        <v>90</v>
      </c>
      <c r="E82" s="8" t="s">
        <v>108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 t="s">
        <v>13</v>
      </c>
      <c r="U82" s="8" t="s">
        <v>13</v>
      </c>
      <c r="V82" s="9" t="s">
        <v>13</v>
      </c>
      <c r="W82" s="9" t="s">
        <v>13</v>
      </c>
      <c r="X82" s="9" t="s">
        <v>13</v>
      </c>
      <c r="Y82" s="9" t="s">
        <v>13</v>
      </c>
      <c r="Z82" s="18" t="s">
        <v>107</v>
      </c>
      <c r="AA82" s="13">
        <v>65.8</v>
      </c>
      <c r="AB82" s="13">
        <v>65.8</v>
      </c>
      <c r="AC82" s="13">
        <v>65.8</v>
      </c>
      <c r="AD82" s="18" t="s">
        <v>107</v>
      </c>
    </row>
    <row r="83" spans="1:30" ht="47.25" x14ac:dyDescent="0.25">
      <c r="A83" s="14" t="s">
        <v>33</v>
      </c>
      <c r="B83" s="15" t="s">
        <v>16</v>
      </c>
      <c r="C83" s="15" t="s">
        <v>30</v>
      </c>
      <c r="D83" s="15" t="s">
        <v>90</v>
      </c>
      <c r="E83" s="15" t="s">
        <v>108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 t="s">
        <v>34</v>
      </c>
      <c r="U83" s="15" t="s">
        <v>13</v>
      </c>
      <c r="V83" s="16" t="s">
        <v>13</v>
      </c>
      <c r="W83" s="16" t="s">
        <v>13</v>
      </c>
      <c r="X83" s="16" t="s">
        <v>13</v>
      </c>
      <c r="Y83" s="16" t="s">
        <v>13</v>
      </c>
      <c r="Z83" s="14" t="s">
        <v>33</v>
      </c>
      <c r="AA83" s="17">
        <v>65.8</v>
      </c>
      <c r="AB83" s="17">
        <v>65.8</v>
      </c>
      <c r="AC83" s="17">
        <v>65.8</v>
      </c>
      <c r="AD83" s="14" t="s">
        <v>33</v>
      </c>
    </row>
    <row r="84" spans="1:30" ht="15.75" x14ac:dyDescent="0.25">
      <c r="A84" s="10" t="s">
        <v>109</v>
      </c>
      <c r="B84" s="6" t="s">
        <v>16</v>
      </c>
      <c r="C84" s="6" t="s">
        <v>30</v>
      </c>
      <c r="D84" s="6" t="s">
        <v>110</v>
      </c>
      <c r="E84" s="6" t="s">
        <v>13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 t="s">
        <v>13</v>
      </c>
      <c r="U84" s="6" t="s">
        <v>13</v>
      </c>
      <c r="V84" s="11" t="s">
        <v>13</v>
      </c>
      <c r="W84" s="11" t="s">
        <v>13</v>
      </c>
      <c r="X84" s="11" t="s">
        <v>13</v>
      </c>
      <c r="Y84" s="11" t="s">
        <v>13</v>
      </c>
      <c r="Z84" s="10" t="s">
        <v>109</v>
      </c>
      <c r="AA84" s="12">
        <v>2000</v>
      </c>
      <c r="AB84" s="12">
        <v>2571.5</v>
      </c>
      <c r="AC84" s="12">
        <v>2571.5</v>
      </c>
      <c r="AD84" s="10" t="s">
        <v>109</v>
      </c>
    </row>
    <row r="85" spans="1:30" ht="94.5" x14ac:dyDescent="0.25">
      <c r="A85" s="7" t="s">
        <v>111</v>
      </c>
      <c r="B85" s="8" t="s">
        <v>16</v>
      </c>
      <c r="C85" s="8" t="s">
        <v>30</v>
      </c>
      <c r="D85" s="8" t="s">
        <v>110</v>
      </c>
      <c r="E85" s="8" t="s">
        <v>112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 t="s">
        <v>13</v>
      </c>
      <c r="U85" s="8" t="s">
        <v>13</v>
      </c>
      <c r="V85" s="9" t="s">
        <v>13</v>
      </c>
      <c r="W85" s="9" t="s">
        <v>13</v>
      </c>
      <c r="X85" s="9" t="s">
        <v>13</v>
      </c>
      <c r="Y85" s="9" t="s">
        <v>13</v>
      </c>
      <c r="Z85" s="7" t="s">
        <v>111</v>
      </c>
      <c r="AA85" s="13">
        <v>2000</v>
      </c>
      <c r="AB85" s="13">
        <v>2571.5</v>
      </c>
      <c r="AC85" s="13">
        <v>2571.5</v>
      </c>
      <c r="AD85" s="7" t="s">
        <v>111</v>
      </c>
    </row>
    <row r="86" spans="1:30" ht="78.75" x14ac:dyDescent="0.25">
      <c r="A86" s="7" t="s">
        <v>113</v>
      </c>
      <c r="B86" s="8" t="s">
        <v>16</v>
      </c>
      <c r="C86" s="8" t="s">
        <v>30</v>
      </c>
      <c r="D86" s="8" t="s">
        <v>110</v>
      </c>
      <c r="E86" s="8" t="s">
        <v>114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 t="s">
        <v>13</v>
      </c>
      <c r="U86" s="8" t="s">
        <v>13</v>
      </c>
      <c r="V86" s="9" t="s">
        <v>13</v>
      </c>
      <c r="W86" s="9" t="s">
        <v>13</v>
      </c>
      <c r="X86" s="9" t="s">
        <v>13</v>
      </c>
      <c r="Y86" s="9" t="s">
        <v>13</v>
      </c>
      <c r="Z86" s="7" t="s">
        <v>113</v>
      </c>
      <c r="AA86" s="13">
        <v>2000</v>
      </c>
      <c r="AB86" s="13">
        <v>2571.5</v>
      </c>
      <c r="AC86" s="13">
        <v>2571.5</v>
      </c>
      <c r="AD86" s="7" t="s">
        <v>113</v>
      </c>
    </row>
    <row r="87" spans="1:30" ht="47.25" x14ac:dyDescent="0.25">
      <c r="A87" s="7" t="s">
        <v>115</v>
      </c>
      <c r="B87" s="8" t="s">
        <v>16</v>
      </c>
      <c r="C87" s="8" t="s">
        <v>30</v>
      </c>
      <c r="D87" s="8" t="s">
        <v>110</v>
      </c>
      <c r="E87" s="8" t="s">
        <v>116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13</v>
      </c>
      <c r="U87" s="8" t="s">
        <v>13</v>
      </c>
      <c r="V87" s="9" t="s">
        <v>13</v>
      </c>
      <c r="W87" s="9" t="s">
        <v>13</v>
      </c>
      <c r="X87" s="9" t="s">
        <v>13</v>
      </c>
      <c r="Y87" s="9" t="s">
        <v>13</v>
      </c>
      <c r="Z87" s="7" t="s">
        <v>115</v>
      </c>
      <c r="AA87" s="13">
        <v>2000</v>
      </c>
      <c r="AB87" s="13">
        <v>2000</v>
      </c>
      <c r="AC87" s="13">
        <v>2000</v>
      </c>
      <c r="AD87" s="7" t="s">
        <v>115</v>
      </c>
    </row>
    <row r="88" spans="1:30" ht="47.25" x14ac:dyDescent="0.25">
      <c r="A88" s="14" t="s">
        <v>33</v>
      </c>
      <c r="B88" s="15" t="s">
        <v>16</v>
      </c>
      <c r="C88" s="15" t="s">
        <v>30</v>
      </c>
      <c r="D88" s="15" t="s">
        <v>110</v>
      </c>
      <c r="E88" s="15" t="s">
        <v>116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 t="s">
        <v>34</v>
      </c>
      <c r="U88" s="15" t="s">
        <v>13</v>
      </c>
      <c r="V88" s="16" t="s">
        <v>13</v>
      </c>
      <c r="W88" s="16" t="s">
        <v>13</v>
      </c>
      <c r="X88" s="16" t="s">
        <v>13</v>
      </c>
      <c r="Y88" s="16" t="s">
        <v>13</v>
      </c>
      <c r="Z88" s="14" t="s">
        <v>33</v>
      </c>
      <c r="AA88" s="17">
        <v>2000</v>
      </c>
      <c r="AB88" s="17">
        <v>2000</v>
      </c>
      <c r="AC88" s="17">
        <v>2000</v>
      </c>
      <c r="AD88" s="14" t="s">
        <v>33</v>
      </c>
    </row>
    <row r="89" spans="1:30" ht="31.5" x14ac:dyDescent="0.25">
      <c r="A89" s="10" t="s">
        <v>117</v>
      </c>
      <c r="B89" s="6" t="s">
        <v>16</v>
      </c>
      <c r="C89" s="6" t="s">
        <v>30</v>
      </c>
      <c r="D89" s="6" t="s">
        <v>81</v>
      </c>
      <c r="E89" s="6" t="s">
        <v>13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 t="s">
        <v>13</v>
      </c>
      <c r="U89" s="6" t="s">
        <v>13</v>
      </c>
      <c r="V89" s="11" t="s">
        <v>13</v>
      </c>
      <c r="W89" s="11" t="s">
        <v>13</v>
      </c>
      <c r="X89" s="11" t="s">
        <v>13</v>
      </c>
      <c r="Y89" s="11" t="s">
        <v>13</v>
      </c>
      <c r="Z89" s="10" t="s">
        <v>117</v>
      </c>
      <c r="AA89" s="12">
        <f>8564.2+3383</f>
        <v>11947.2</v>
      </c>
      <c r="AB89" s="12">
        <v>8564.2000000000007</v>
      </c>
      <c r="AC89" s="12">
        <v>8564.2000000000007</v>
      </c>
      <c r="AD89" s="10" t="s">
        <v>117</v>
      </c>
    </row>
    <row r="90" spans="1:30" ht="94.5" x14ac:dyDescent="0.25">
      <c r="A90" s="7" t="s">
        <v>111</v>
      </c>
      <c r="B90" s="8" t="s">
        <v>16</v>
      </c>
      <c r="C90" s="8" t="s">
        <v>30</v>
      </c>
      <c r="D90" s="8" t="s">
        <v>81</v>
      </c>
      <c r="E90" s="8" t="s">
        <v>112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 t="s">
        <v>13</v>
      </c>
      <c r="U90" s="8" t="s">
        <v>13</v>
      </c>
      <c r="V90" s="9" t="s">
        <v>13</v>
      </c>
      <c r="W90" s="9" t="s">
        <v>13</v>
      </c>
      <c r="X90" s="9" t="s">
        <v>13</v>
      </c>
      <c r="Y90" s="9" t="s">
        <v>13</v>
      </c>
      <c r="Z90" s="7" t="s">
        <v>111</v>
      </c>
      <c r="AA90" s="13">
        <f>8564.2+3383</f>
        <v>11947.2</v>
      </c>
      <c r="AB90" s="13">
        <v>8564.2000000000007</v>
      </c>
      <c r="AC90" s="13">
        <v>8564.2000000000007</v>
      </c>
      <c r="AD90" s="7" t="s">
        <v>111</v>
      </c>
    </row>
    <row r="91" spans="1:30" ht="78.75" x14ac:dyDescent="0.25">
      <c r="A91" s="7" t="s">
        <v>118</v>
      </c>
      <c r="B91" s="8" t="s">
        <v>16</v>
      </c>
      <c r="C91" s="8" t="s">
        <v>30</v>
      </c>
      <c r="D91" s="8" t="s">
        <v>81</v>
      </c>
      <c r="E91" s="8" t="s">
        <v>119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 t="s">
        <v>13</v>
      </c>
      <c r="U91" s="8" t="s">
        <v>13</v>
      </c>
      <c r="V91" s="9" t="s">
        <v>13</v>
      </c>
      <c r="W91" s="9" t="s">
        <v>13</v>
      </c>
      <c r="X91" s="9" t="s">
        <v>13</v>
      </c>
      <c r="Y91" s="9" t="s">
        <v>13</v>
      </c>
      <c r="Z91" s="7" t="s">
        <v>118</v>
      </c>
      <c r="AA91" s="13">
        <f>8564.2+3383</f>
        <v>11947.2</v>
      </c>
      <c r="AB91" s="13">
        <v>8564.2000000000007</v>
      </c>
      <c r="AC91" s="13">
        <v>8564.2000000000007</v>
      </c>
      <c r="AD91" s="7" t="s">
        <v>118</v>
      </c>
    </row>
    <row r="92" spans="1:30" ht="15.75" x14ac:dyDescent="0.25">
      <c r="A92" s="7" t="s">
        <v>120</v>
      </c>
      <c r="B92" s="8" t="s">
        <v>16</v>
      </c>
      <c r="C92" s="8" t="s">
        <v>30</v>
      </c>
      <c r="D92" s="8" t="s">
        <v>81</v>
      </c>
      <c r="E92" s="8" t="s">
        <v>121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13</v>
      </c>
      <c r="U92" s="8" t="s">
        <v>13</v>
      </c>
      <c r="V92" s="9" t="s">
        <v>13</v>
      </c>
      <c r="W92" s="9" t="s">
        <v>13</v>
      </c>
      <c r="X92" s="9" t="s">
        <v>13</v>
      </c>
      <c r="Y92" s="9" t="s">
        <v>13</v>
      </c>
      <c r="Z92" s="7" t="s">
        <v>120</v>
      </c>
      <c r="AA92" s="13">
        <f>SUM(AA93:AA93)</f>
        <v>350</v>
      </c>
      <c r="AB92" s="13">
        <v>5035.8</v>
      </c>
      <c r="AC92" s="13">
        <v>5035.8</v>
      </c>
      <c r="AD92" s="7" t="s">
        <v>120</v>
      </c>
    </row>
    <row r="93" spans="1:30" ht="47.25" x14ac:dyDescent="0.25">
      <c r="A93" s="14" t="s">
        <v>33</v>
      </c>
      <c r="B93" s="15" t="s">
        <v>16</v>
      </c>
      <c r="C93" s="15" t="s">
        <v>30</v>
      </c>
      <c r="D93" s="15" t="s">
        <v>81</v>
      </c>
      <c r="E93" s="15" t="s">
        <v>121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 t="s">
        <v>34</v>
      </c>
      <c r="U93" s="15" t="s">
        <v>13</v>
      </c>
      <c r="V93" s="16" t="s">
        <v>13</v>
      </c>
      <c r="W93" s="16" t="s">
        <v>13</v>
      </c>
      <c r="X93" s="16" t="s">
        <v>13</v>
      </c>
      <c r="Y93" s="16" t="s">
        <v>13</v>
      </c>
      <c r="Z93" s="14" t="s">
        <v>33</v>
      </c>
      <c r="AA93" s="17">
        <f>5035.8-4685.8</f>
        <v>350</v>
      </c>
      <c r="AB93" s="17">
        <v>5035.8</v>
      </c>
      <c r="AC93" s="17">
        <v>5035.8</v>
      </c>
      <c r="AD93" s="14" t="s">
        <v>33</v>
      </c>
    </row>
    <row r="94" spans="1:30" ht="47.25" x14ac:dyDescent="0.25">
      <c r="A94" s="7" t="s">
        <v>122</v>
      </c>
      <c r="B94" s="8" t="s">
        <v>16</v>
      </c>
      <c r="C94" s="8" t="s">
        <v>30</v>
      </c>
      <c r="D94" s="8" t="s">
        <v>81</v>
      </c>
      <c r="E94" s="8" t="s">
        <v>123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13</v>
      </c>
      <c r="U94" s="8" t="s">
        <v>13</v>
      </c>
      <c r="V94" s="9" t="s">
        <v>13</v>
      </c>
      <c r="W94" s="9" t="s">
        <v>13</v>
      </c>
      <c r="X94" s="9" t="s">
        <v>13</v>
      </c>
      <c r="Y94" s="9" t="s">
        <v>13</v>
      </c>
      <c r="Z94" s="7" t="s">
        <v>122</v>
      </c>
      <c r="AA94" s="13">
        <v>11597.2</v>
      </c>
      <c r="AB94" s="13">
        <v>3528.4</v>
      </c>
      <c r="AC94" s="13">
        <v>3528.4</v>
      </c>
      <c r="AD94" s="7" t="s">
        <v>122</v>
      </c>
    </row>
    <row r="95" spans="1:30" ht="15.75" x14ac:dyDescent="0.25">
      <c r="A95" s="14" t="s">
        <v>124</v>
      </c>
      <c r="B95" s="15" t="s">
        <v>16</v>
      </c>
      <c r="C95" s="15" t="s">
        <v>30</v>
      </c>
      <c r="D95" s="15" t="s">
        <v>81</v>
      </c>
      <c r="E95" s="15" t="s">
        <v>123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 t="s">
        <v>125</v>
      </c>
      <c r="U95" s="15" t="s">
        <v>13</v>
      </c>
      <c r="V95" s="16" t="s">
        <v>13</v>
      </c>
      <c r="W95" s="16" t="s">
        <v>13</v>
      </c>
      <c r="X95" s="16" t="s">
        <v>13</v>
      </c>
      <c r="Y95" s="16" t="s">
        <v>13</v>
      </c>
      <c r="Z95" s="14" t="s">
        <v>124</v>
      </c>
      <c r="AA95" s="17">
        <v>11597.2</v>
      </c>
      <c r="AB95" s="17">
        <v>3528.4</v>
      </c>
      <c r="AC95" s="17">
        <v>3528.4</v>
      </c>
      <c r="AD95" s="14" t="s">
        <v>124</v>
      </c>
    </row>
    <row r="96" spans="1:30" ht="31.5" x14ac:dyDescent="0.25">
      <c r="A96" s="10" t="s">
        <v>126</v>
      </c>
      <c r="B96" s="6" t="s">
        <v>16</v>
      </c>
      <c r="C96" s="6" t="s">
        <v>30</v>
      </c>
      <c r="D96" s="6" t="s">
        <v>127</v>
      </c>
      <c r="E96" s="6" t="s">
        <v>13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 t="s">
        <v>13</v>
      </c>
      <c r="U96" s="6" t="s">
        <v>13</v>
      </c>
      <c r="V96" s="11" t="s">
        <v>13</v>
      </c>
      <c r="W96" s="11" t="s">
        <v>13</v>
      </c>
      <c r="X96" s="11" t="s">
        <v>13</v>
      </c>
      <c r="Y96" s="11" t="s">
        <v>13</v>
      </c>
      <c r="Z96" s="10" t="s">
        <v>126</v>
      </c>
      <c r="AA96" s="12">
        <v>137.5</v>
      </c>
      <c r="AB96" s="12">
        <v>175</v>
      </c>
      <c r="AC96" s="12"/>
      <c r="AD96" s="10" t="s">
        <v>126</v>
      </c>
    </row>
    <row r="97" spans="1:30" ht="63" x14ac:dyDescent="0.25">
      <c r="A97" s="7" t="s">
        <v>128</v>
      </c>
      <c r="B97" s="8" t="s">
        <v>16</v>
      </c>
      <c r="C97" s="8" t="s">
        <v>30</v>
      </c>
      <c r="D97" s="8" t="s">
        <v>127</v>
      </c>
      <c r="E97" s="8" t="s">
        <v>129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 t="s">
        <v>13</v>
      </c>
      <c r="U97" s="8" t="s">
        <v>13</v>
      </c>
      <c r="V97" s="9" t="s">
        <v>13</v>
      </c>
      <c r="W97" s="9" t="s">
        <v>13</v>
      </c>
      <c r="X97" s="9" t="s">
        <v>13</v>
      </c>
      <c r="Y97" s="9" t="s">
        <v>13</v>
      </c>
      <c r="Z97" s="7" t="s">
        <v>128</v>
      </c>
      <c r="AA97" s="13">
        <v>100</v>
      </c>
      <c r="AB97" s="13">
        <v>100</v>
      </c>
      <c r="AC97" s="13"/>
      <c r="AD97" s="7" t="s">
        <v>128</v>
      </c>
    </row>
    <row r="98" spans="1:30" ht="47.25" x14ac:dyDescent="0.25">
      <c r="A98" s="7" t="s">
        <v>130</v>
      </c>
      <c r="B98" s="8" t="s">
        <v>16</v>
      </c>
      <c r="C98" s="8" t="s">
        <v>30</v>
      </c>
      <c r="D98" s="8" t="s">
        <v>127</v>
      </c>
      <c r="E98" s="8" t="s">
        <v>131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13</v>
      </c>
      <c r="U98" s="8" t="s">
        <v>13</v>
      </c>
      <c r="V98" s="9" t="s">
        <v>13</v>
      </c>
      <c r="W98" s="9" t="s">
        <v>13</v>
      </c>
      <c r="X98" s="9" t="s">
        <v>13</v>
      </c>
      <c r="Y98" s="9" t="s">
        <v>13</v>
      </c>
      <c r="Z98" s="7" t="s">
        <v>130</v>
      </c>
      <c r="AA98" s="13">
        <v>35</v>
      </c>
      <c r="AB98" s="13">
        <v>35</v>
      </c>
      <c r="AC98" s="13"/>
      <c r="AD98" s="7" t="s">
        <v>130</v>
      </c>
    </row>
    <row r="99" spans="1:30" ht="31.5" x14ac:dyDescent="0.25">
      <c r="A99" s="7" t="s">
        <v>132</v>
      </c>
      <c r="B99" s="8" t="s">
        <v>16</v>
      </c>
      <c r="C99" s="8" t="s">
        <v>30</v>
      </c>
      <c r="D99" s="8" t="s">
        <v>127</v>
      </c>
      <c r="E99" s="8" t="s">
        <v>133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 t="s">
        <v>13</v>
      </c>
      <c r="U99" s="8" t="s">
        <v>13</v>
      </c>
      <c r="V99" s="9" t="s">
        <v>13</v>
      </c>
      <c r="W99" s="9" t="s">
        <v>13</v>
      </c>
      <c r="X99" s="9" t="s">
        <v>13</v>
      </c>
      <c r="Y99" s="9" t="s">
        <v>13</v>
      </c>
      <c r="Z99" s="7" t="s">
        <v>132</v>
      </c>
      <c r="AA99" s="13">
        <v>35</v>
      </c>
      <c r="AB99" s="13">
        <v>35</v>
      </c>
      <c r="AC99" s="13"/>
      <c r="AD99" s="7" t="s">
        <v>132</v>
      </c>
    </row>
    <row r="100" spans="1:30" ht="15.75" x14ac:dyDescent="0.25">
      <c r="A100" s="14" t="s">
        <v>35</v>
      </c>
      <c r="B100" s="15" t="s">
        <v>16</v>
      </c>
      <c r="C100" s="15" t="s">
        <v>30</v>
      </c>
      <c r="D100" s="15" t="s">
        <v>127</v>
      </c>
      <c r="E100" s="15" t="s">
        <v>133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 t="s">
        <v>36</v>
      </c>
      <c r="U100" s="15" t="s">
        <v>13</v>
      </c>
      <c r="V100" s="16" t="s">
        <v>13</v>
      </c>
      <c r="W100" s="16" t="s">
        <v>13</v>
      </c>
      <c r="X100" s="16" t="s">
        <v>13</v>
      </c>
      <c r="Y100" s="16" t="s">
        <v>13</v>
      </c>
      <c r="Z100" s="14" t="s">
        <v>35</v>
      </c>
      <c r="AA100" s="17">
        <v>35</v>
      </c>
      <c r="AB100" s="17">
        <v>35</v>
      </c>
      <c r="AC100" s="17"/>
      <c r="AD100" s="14" t="s">
        <v>35</v>
      </c>
    </row>
    <row r="101" spans="1:30" ht="47.25" x14ac:dyDescent="0.25">
      <c r="A101" s="7" t="s">
        <v>134</v>
      </c>
      <c r="B101" s="8" t="s">
        <v>16</v>
      </c>
      <c r="C101" s="8" t="s">
        <v>30</v>
      </c>
      <c r="D101" s="8" t="s">
        <v>127</v>
      </c>
      <c r="E101" s="8" t="s">
        <v>135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13</v>
      </c>
      <c r="U101" s="8" t="s">
        <v>13</v>
      </c>
      <c r="V101" s="9" t="s">
        <v>13</v>
      </c>
      <c r="W101" s="9" t="s">
        <v>13</v>
      </c>
      <c r="X101" s="9" t="s">
        <v>13</v>
      </c>
      <c r="Y101" s="9" t="s">
        <v>13</v>
      </c>
      <c r="Z101" s="7" t="s">
        <v>134</v>
      </c>
      <c r="AA101" s="13">
        <v>65</v>
      </c>
      <c r="AB101" s="13">
        <v>65</v>
      </c>
      <c r="AC101" s="13"/>
      <c r="AD101" s="7" t="s">
        <v>134</v>
      </c>
    </row>
    <row r="102" spans="1:30" ht="47.25" x14ac:dyDescent="0.25">
      <c r="A102" s="7" t="s">
        <v>136</v>
      </c>
      <c r="B102" s="8" t="s">
        <v>16</v>
      </c>
      <c r="C102" s="8" t="s">
        <v>30</v>
      </c>
      <c r="D102" s="8" t="s">
        <v>127</v>
      </c>
      <c r="E102" s="8" t="s">
        <v>137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 t="s">
        <v>13</v>
      </c>
      <c r="U102" s="8" t="s">
        <v>13</v>
      </c>
      <c r="V102" s="9" t="s">
        <v>13</v>
      </c>
      <c r="W102" s="9" t="s">
        <v>13</v>
      </c>
      <c r="X102" s="9" t="s">
        <v>13</v>
      </c>
      <c r="Y102" s="9" t="s">
        <v>13</v>
      </c>
      <c r="Z102" s="7" t="s">
        <v>136</v>
      </c>
      <c r="AA102" s="13">
        <v>65</v>
      </c>
      <c r="AB102" s="13">
        <v>65</v>
      </c>
      <c r="AC102" s="13"/>
      <c r="AD102" s="7" t="s">
        <v>136</v>
      </c>
    </row>
    <row r="103" spans="1:30" ht="47.25" x14ac:dyDescent="0.25">
      <c r="A103" s="14" t="s">
        <v>33</v>
      </c>
      <c r="B103" s="15" t="s">
        <v>16</v>
      </c>
      <c r="C103" s="15" t="s">
        <v>30</v>
      </c>
      <c r="D103" s="15" t="s">
        <v>127</v>
      </c>
      <c r="E103" s="15" t="s">
        <v>137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 t="s">
        <v>34</v>
      </c>
      <c r="U103" s="15" t="s">
        <v>13</v>
      </c>
      <c r="V103" s="16" t="s">
        <v>13</v>
      </c>
      <c r="W103" s="16" t="s">
        <v>13</v>
      </c>
      <c r="X103" s="16" t="s">
        <v>13</v>
      </c>
      <c r="Y103" s="16" t="s">
        <v>13</v>
      </c>
      <c r="Z103" s="14" t="s">
        <v>33</v>
      </c>
      <c r="AA103" s="17">
        <v>65</v>
      </c>
      <c r="AB103" s="17">
        <v>65</v>
      </c>
      <c r="AC103" s="17"/>
      <c r="AD103" s="14" t="s">
        <v>33</v>
      </c>
    </row>
    <row r="104" spans="1:30" ht="63" x14ac:dyDescent="0.25">
      <c r="A104" s="7" t="s">
        <v>138</v>
      </c>
      <c r="B104" s="8" t="s">
        <v>16</v>
      </c>
      <c r="C104" s="8" t="s">
        <v>30</v>
      </c>
      <c r="D104" s="8" t="s">
        <v>127</v>
      </c>
      <c r="E104" s="8" t="s">
        <v>139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13</v>
      </c>
      <c r="U104" s="8" t="s">
        <v>13</v>
      </c>
      <c r="V104" s="9" t="s">
        <v>13</v>
      </c>
      <c r="W104" s="9" t="s">
        <v>13</v>
      </c>
      <c r="X104" s="9" t="s">
        <v>13</v>
      </c>
      <c r="Y104" s="9" t="s">
        <v>13</v>
      </c>
      <c r="Z104" s="7" t="s">
        <v>138</v>
      </c>
      <c r="AA104" s="13">
        <v>37.5</v>
      </c>
      <c r="AB104" s="13">
        <v>75</v>
      </c>
      <c r="AC104" s="13"/>
      <c r="AD104" s="7" t="s">
        <v>138</v>
      </c>
    </row>
    <row r="105" spans="1:30" ht="47.25" x14ac:dyDescent="0.25">
      <c r="A105" s="7" t="s">
        <v>140</v>
      </c>
      <c r="B105" s="8" t="s">
        <v>16</v>
      </c>
      <c r="C105" s="8" t="s">
        <v>30</v>
      </c>
      <c r="D105" s="8" t="s">
        <v>127</v>
      </c>
      <c r="E105" s="8" t="s">
        <v>141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 t="s">
        <v>13</v>
      </c>
      <c r="U105" s="8" t="s">
        <v>13</v>
      </c>
      <c r="V105" s="9" t="s">
        <v>13</v>
      </c>
      <c r="W105" s="9" t="s">
        <v>13</v>
      </c>
      <c r="X105" s="9" t="s">
        <v>13</v>
      </c>
      <c r="Y105" s="9" t="s">
        <v>13</v>
      </c>
      <c r="Z105" s="7" t="s">
        <v>140</v>
      </c>
      <c r="AA105" s="13">
        <v>37.5</v>
      </c>
      <c r="AB105" s="13">
        <v>75</v>
      </c>
      <c r="AC105" s="13"/>
      <c r="AD105" s="7" t="s">
        <v>140</v>
      </c>
    </row>
    <row r="106" spans="1:30" ht="47.25" x14ac:dyDescent="0.25">
      <c r="A106" s="7" t="s">
        <v>142</v>
      </c>
      <c r="B106" s="8" t="s">
        <v>16</v>
      </c>
      <c r="C106" s="8" t="s">
        <v>30</v>
      </c>
      <c r="D106" s="8" t="s">
        <v>127</v>
      </c>
      <c r="E106" s="8" t="s">
        <v>143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 t="s">
        <v>13</v>
      </c>
      <c r="U106" s="8" t="s">
        <v>13</v>
      </c>
      <c r="V106" s="9" t="s">
        <v>13</v>
      </c>
      <c r="W106" s="9" t="s">
        <v>13</v>
      </c>
      <c r="X106" s="9" t="s">
        <v>13</v>
      </c>
      <c r="Y106" s="9" t="s">
        <v>13</v>
      </c>
      <c r="Z106" s="7" t="s">
        <v>142</v>
      </c>
      <c r="AA106" s="13">
        <v>37.5</v>
      </c>
      <c r="AB106" s="13">
        <v>75</v>
      </c>
      <c r="AC106" s="13"/>
      <c r="AD106" s="7" t="s">
        <v>142</v>
      </c>
    </row>
    <row r="107" spans="1:30" ht="47.25" x14ac:dyDescent="0.25">
      <c r="A107" s="14" t="s">
        <v>33</v>
      </c>
      <c r="B107" s="15" t="s">
        <v>16</v>
      </c>
      <c r="C107" s="15" t="s">
        <v>30</v>
      </c>
      <c r="D107" s="15" t="s">
        <v>127</v>
      </c>
      <c r="E107" s="15" t="s">
        <v>143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 t="s">
        <v>34</v>
      </c>
      <c r="U107" s="15" t="s">
        <v>13</v>
      </c>
      <c r="V107" s="16" t="s">
        <v>13</v>
      </c>
      <c r="W107" s="16" t="s">
        <v>13</v>
      </c>
      <c r="X107" s="16" t="s">
        <v>13</v>
      </c>
      <c r="Y107" s="16" t="s">
        <v>13</v>
      </c>
      <c r="Z107" s="14" t="s">
        <v>33</v>
      </c>
      <c r="AA107" s="17">
        <v>37.5</v>
      </c>
      <c r="AB107" s="17">
        <v>75</v>
      </c>
      <c r="AC107" s="17"/>
      <c r="AD107" s="14" t="s">
        <v>33</v>
      </c>
    </row>
    <row r="108" spans="1:30" ht="31.5" x14ac:dyDescent="0.25">
      <c r="A108" s="10" t="s">
        <v>144</v>
      </c>
      <c r="B108" s="6" t="s">
        <v>16</v>
      </c>
      <c r="C108" s="6" t="s">
        <v>90</v>
      </c>
      <c r="D108" s="6" t="s">
        <v>19</v>
      </c>
      <c r="E108" s="6" t="s">
        <v>13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 t="s">
        <v>13</v>
      </c>
      <c r="U108" s="6" t="s">
        <v>13</v>
      </c>
      <c r="V108" s="11" t="s">
        <v>13</v>
      </c>
      <c r="W108" s="11" t="s">
        <v>13</v>
      </c>
      <c r="X108" s="11" t="s">
        <v>13</v>
      </c>
      <c r="Y108" s="11" t="s">
        <v>13</v>
      </c>
      <c r="Z108" s="10" t="s">
        <v>144</v>
      </c>
      <c r="AA108" s="12">
        <v>36343.1</v>
      </c>
      <c r="AB108" s="12">
        <v>35153.1</v>
      </c>
      <c r="AC108" s="12">
        <v>33268.1</v>
      </c>
      <c r="AD108" s="10" t="s">
        <v>144</v>
      </c>
    </row>
    <row r="109" spans="1:30" ht="15.75" x14ac:dyDescent="0.25">
      <c r="A109" s="10" t="s">
        <v>145</v>
      </c>
      <c r="B109" s="6" t="s">
        <v>16</v>
      </c>
      <c r="C109" s="6" t="s">
        <v>90</v>
      </c>
      <c r="D109" s="6" t="s">
        <v>21</v>
      </c>
      <c r="E109" s="6" t="s">
        <v>13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 t="s">
        <v>13</v>
      </c>
      <c r="U109" s="6" t="s">
        <v>13</v>
      </c>
      <c r="V109" s="11" t="s">
        <v>13</v>
      </c>
      <c r="W109" s="11" t="s">
        <v>13</v>
      </c>
      <c r="X109" s="11" t="s">
        <v>13</v>
      </c>
      <c r="Y109" s="11" t="s">
        <v>13</v>
      </c>
      <c r="Z109" s="10" t="s">
        <v>145</v>
      </c>
      <c r="AA109" s="12">
        <v>36303.1</v>
      </c>
      <c r="AB109" s="12">
        <v>35113.1</v>
      </c>
      <c r="AC109" s="12">
        <v>33228.1</v>
      </c>
      <c r="AD109" s="10" t="s">
        <v>145</v>
      </c>
    </row>
    <row r="110" spans="1:30" ht="94.5" x14ac:dyDescent="0.25">
      <c r="A110" s="7" t="s">
        <v>146</v>
      </c>
      <c r="B110" s="8" t="s">
        <v>16</v>
      </c>
      <c r="C110" s="8" t="s">
        <v>90</v>
      </c>
      <c r="D110" s="8" t="s">
        <v>21</v>
      </c>
      <c r="E110" s="8" t="s">
        <v>147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13</v>
      </c>
      <c r="U110" s="8" t="s">
        <v>13</v>
      </c>
      <c r="V110" s="9" t="s">
        <v>13</v>
      </c>
      <c r="W110" s="9" t="s">
        <v>13</v>
      </c>
      <c r="X110" s="9" t="s">
        <v>13</v>
      </c>
      <c r="Y110" s="9" t="s">
        <v>13</v>
      </c>
      <c r="Z110" s="7" t="s">
        <v>146</v>
      </c>
      <c r="AA110" s="13">
        <v>3075</v>
      </c>
      <c r="AB110" s="13">
        <v>1885</v>
      </c>
      <c r="AC110" s="13"/>
      <c r="AD110" s="7" t="s">
        <v>146</v>
      </c>
    </row>
    <row r="111" spans="1:30" ht="47.25" x14ac:dyDescent="0.25">
      <c r="A111" s="7" t="s">
        <v>148</v>
      </c>
      <c r="B111" s="8" t="s">
        <v>16</v>
      </c>
      <c r="C111" s="8" t="s">
        <v>90</v>
      </c>
      <c r="D111" s="8" t="s">
        <v>21</v>
      </c>
      <c r="E111" s="8" t="s">
        <v>149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13</v>
      </c>
      <c r="U111" s="8" t="s">
        <v>13</v>
      </c>
      <c r="V111" s="9" t="s">
        <v>13</v>
      </c>
      <c r="W111" s="9" t="s">
        <v>13</v>
      </c>
      <c r="X111" s="9" t="s">
        <v>13</v>
      </c>
      <c r="Y111" s="9" t="s">
        <v>13</v>
      </c>
      <c r="Z111" s="7" t="s">
        <v>148</v>
      </c>
      <c r="AA111" s="13">
        <v>3075</v>
      </c>
      <c r="AB111" s="13">
        <v>1885</v>
      </c>
      <c r="AC111" s="13"/>
      <c r="AD111" s="7" t="s">
        <v>148</v>
      </c>
    </row>
    <row r="112" spans="1:30" ht="94.5" x14ac:dyDescent="0.25">
      <c r="A112" s="7" t="s">
        <v>150</v>
      </c>
      <c r="B112" s="8" t="s">
        <v>16</v>
      </c>
      <c r="C112" s="8" t="s">
        <v>90</v>
      </c>
      <c r="D112" s="8" t="s">
        <v>21</v>
      </c>
      <c r="E112" s="8" t="s">
        <v>151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 t="s">
        <v>13</v>
      </c>
      <c r="U112" s="8" t="s">
        <v>13</v>
      </c>
      <c r="V112" s="9" t="s">
        <v>13</v>
      </c>
      <c r="W112" s="9" t="s">
        <v>13</v>
      </c>
      <c r="X112" s="9" t="s">
        <v>13</v>
      </c>
      <c r="Y112" s="9" t="s">
        <v>13</v>
      </c>
      <c r="Z112" s="7" t="s">
        <v>150</v>
      </c>
      <c r="AA112" s="13">
        <v>3075</v>
      </c>
      <c r="AB112" s="13">
        <v>1885</v>
      </c>
      <c r="AC112" s="13"/>
      <c r="AD112" s="7" t="s">
        <v>150</v>
      </c>
    </row>
    <row r="113" spans="1:30" ht="47.25" x14ac:dyDescent="0.25">
      <c r="A113" s="7" t="s">
        <v>152</v>
      </c>
      <c r="B113" s="8" t="s">
        <v>16</v>
      </c>
      <c r="C113" s="8" t="s">
        <v>90</v>
      </c>
      <c r="D113" s="8" t="s">
        <v>21</v>
      </c>
      <c r="E113" s="8" t="s">
        <v>153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13</v>
      </c>
      <c r="U113" s="8" t="s">
        <v>13</v>
      </c>
      <c r="V113" s="9" t="s">
        <v>13</v>
      </c>
      <c r="W113" s="9" t="s">
        <v>13</v>
      </c>
      <c r="X113" s="9" t="s">
        <v>13</v>
      </c>
      <c r="Y113" s="9" t="s">
        <v>13</v>
      </c>
      <c r="Z113" s="7" t="s">
        <v>152</v>
      </c>
      <c r="AA113" s="13">
        <v>1075</v>
      </c>
      <c r="AB113" s="13">
        <v>1885</v>
      </c>
      <c r="AC113" s="13"/>
      <c r="AD113" s="7" t="s">
        <v>152</v>
      </c>
    </row>
    <row r="114" spans="1:30" ht="47.25" x14ac:dyDescent="0.25">
      <c r="A114" s="14" t="s">
        <v>33</v>
      </c>
      <c r="B114" s="15" t="s">
        <v>16</v>
      </c>
      <c r="C114" s="15" t="s">
        <v>90</v>
      </c>
      <c r="D114" s="15" t="s">
        <v>21</v>
      </c>
      <c r="E114" s="15" t="s">
        <v>153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 t="s">
        <v>34</v>
      </c>
      <c r="U114" s="15" t="s">
        <v>13</v>
      </c>
      <c r="V114" s="16" t="s">
        <v>13</v>
      </c>
      <c r="W114" s="16" t="s">
        <v>13</v>
      </c>
      <c r="X114" s="16" t="s">
        <v>13</v>
      </c>
      <c r="Y114" s="16" t="s">
        <v>13</v>
      </c>
      <c r="Z114" s="14" t="s">
        <v>33</v>
      </c>
      <c r="AA114" s="17">
        <v>1075</v>
      </c>
      <c r="AB114" s="17">
        <v>1885</v>
      </c>
      <c r="AC114" s="17"/>
      <c r="AD114" s="14" t="s">
        <v>33</v>
      </c>
    </row>
    <row r="115" spans="1:30" ht="63" x14ac:dyDescent="0.25">
      <c r="A115" s="7" t="s">
        <v>154</v>
      </c>
      <c r="B115" s="8" t="s">
        <v>16</v>
      </c>
      <c r="C115" s="8" t="s">
        <v>90</v>
      </c>
      <c r="D115" s="8" t="s">
        <v>21</v>
      </c>
      <c r="E115" s="8" t="s">
        <v>155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 t="s">
        <v>13</v>
      </c>
      <c r="U115" s="8" t="s">
        <v>13</v>
      </c>
      <c r="V115" s="9" t="s">
        <v>13</v>
      </c>
      <c r="W115" s="9" t="s">
        <v>13</v>
      </c>
      <c r="X115" s="9" t="s">
        <v>13</v>
      </c>
      <c r="Y115" s="9" t="s">
        <v>13</v>
      </c>
      <c r="Z115" s="7" t="s">
        <v>154</v>
      </c>
      <c r="AA115" s="13">
        <v>2000</v>
      </c>
      <c r="AB115" s="13"/>
      <c r="AC115" s="13"/>
      <c r="AD115" s="7" t="s">
        <v>154</v>
      </c>
    </row>
    <row r="116" spans="1:30" ht="47.25" x14ac:dyDescent="0.25">
      <c r="A116" s="14" t="s">
        <v>156</v>
      </c>
      <c r="B116" s="15" t="s">
        <v>16</v>
      </c>
      <c r="C116" s="15" t="s">
        <v>90</v>
      </c>
      <c r="D116" s="15" t="s">
        <v>21</v>
      </c>
      <c r="E116" s="15" t="s">
        <v>155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 t="s">
        <v>157</v>
      </c>
      <c r="U116" s="15" t="s">
        <v>13</v>
      </c>
      <c r="V116" s="16" t="s">
        <v>13</v>
      </c>
      <c r="W116" s="16" t="s">
        <v>13</v>
      </c>
      <c r="X116" s="16" t="s">
        <v>13</v>
      </c>
      <c r="Y116" s="16" t="s">
        <v>13</v>
      </c>
      <c r="Z116" s="14" t="s">
        <v>156</v>
      </c>
      <c r="AA116" s="17">
        <v>2000</v>
      </c>
      <c r="AB116" s="17"/>
      <c r="AC116" s="17"/>
      <c r="AD116" s="14" t="s">
        <v>156</v>
      </c>
    </row>
    <row r="117" spans="1:30" ht="15.75" x14ac:dyDescent="0.25">
      <c r="A117" s="7" t="s">
        <v>22</v>
      </c>
      <c r="B117" s="8" t="s">
        <v>16</v>
      </c>
      <c r="C117" s="8" t="s">
        <v>90</v>
      </c>
      <c r="D117" s="8" t="s">
        <v>21</v>
      </c>
      <c r="E117" s="8" t="s">
        <v>23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13</v>
      </c>
      <c r="U117" s="8" t="s">
        <v>13</v>
      </c>
      <c r="V117" s="9" t="s">
        <v>13</v>
      </c>
      <c r="W117" s="9" t="s">
        <v>13</v>
      </c>
      <c r="X117" s="9" t="s">
        <v>13</v>
      </c>
      <c r="Y117" s="9" t="s">
        <v>13</v>
      </c>
      <c r="Z117" s="7" t="s">
        <v>22</v>
      </c>
      <c r="AA117" s="13">
        <v>200</v>
      </c>
      <c r="AB117" s="13">
        <v>200</v>
      </c>
      <c r="AC117" s="13">
        <v>200</v>
      </c>
      <c r="AD117" s="7" t="s">
        <v>22</v>
      </c>
    </row>
    <row r="118" spans="1:30" ht="15.75" x14ac:dyDescent="0.25">
      <c r="A118" s="7" t="s">
        <v>22</v>
      </c>
      <c r="B118" s="8" t="s">
        <v>16</v>
      </c>
      <c r="C118" s="8" t="s">
        <v>90</v>
      </c>
      <c r="D118" s="8" t="s">
        <v>21</v>
      </c>
      <c r="E118" s="8" t="s">
        <v>24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 t="s">
        <v>13</v>
      </c>
      <c r="U118" s="8" t="s">
        <v>13</v>
      </c>
      <c r="V118" s="9" t="s">
        <v>13</v>
      </c>
      <c r="W118" s="9" t="s">
        <v>13</v>
      </c>
      <c r="X118" s="9" t="s">
        <v>13</v>
      </c>
      <c r="Y118" s="9" t="s">
        <v>13</v>
      </c>
      <c r="Z118" s="7" t="s">
        <v>22</v>
      </c>
      <c r="AA118" s="13">
        <v>200</v>
      </c>
      <c r="AB118" s="13">
        <v>200</v>
      </c>
      <c r="AC118" s="13">
        <v>200</v>
      </c>
      <c r="AD118" s="7" t="s">
        <v>22</v>
      </c>
    </row>
    <row r="119" spans="1:30" ht="15.75" x14ac:dyDescent="0.25">
      <c r="A119" s="7" t="s">
        <v>158</v>
      </c>
      <c r="B119" s="8" t="s">
        <v>16</v>
      </c>
      <c r="C119" s="8" t="s">
        <v>90</v>
      </c>
      <c r="D119" s="8" t="s">
        <v>21</v>
      </c>
      <c r="E119" s="8" t="s">
        <v>159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 t="s">
        <v>13</v>
      </c>
      <c r="U119" s="8" t="s">
        <v>13</v>
      </c>
      <c r="V119" s="9" t="s">
        <v>13</v>
      </c>
      <c r="W119" s="9" t="s">
        <v>13</v>
      </c>
      <c r="X119" s="9" t="s">
        <v>13</v>
      </c>
      <c r="Y119" s="9" t="s">
        <v>13</v>
      </c>
      <c r="Z119" s="7" t="s">
        <v>158</v>
      </c>
      <c r="AA119" s="13">
        <v>200</v>
      </c>
      <c r="AB119" s="13">
        <v>200</v>
      </c>
      <c r="AC119" s="13">
        <v>200</v>
      </c>
      <c r="AD119" s="7" t="s">
        <v>158</v>
      </c>
    </row>
    <row r="120" spans="1:30" ht="47.25" x14ac:dyDescent="0.25">
      <c r="A120" s="14" t="s">
        <v>33</v>
      </c>
      <c r="B120" s="15" t="s">
        <v>16</v>
      </c>
      <c r="C120" s="15" t="s">
        <v>90</v>
      </c>
      <c r="D120" s="15" t="s">
        <v>21</v>
      </c>
      <c r="E120" s="15" t="s">
        <v>159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 t="s">
        <v>34</v>
      </c>
      <c r="U120" s="15" t="s">
        <v>13</v>
      </c>
      <c r="V120" s="16" t="s">
        <v>13</v>
      </c>
      <c r="W120" s="16" t="s">
        <v>13</v>
      </c>
      <c r="X120" s="16" t="s">
        <v>13</v>
      </c>
      <c r="Y120" s="16" t="s">
        <v>13</v>
      </c>
      <c r="Z120" s="14" t="s">
        <v>33</v>
      </c>
      <c r="AA120" s="17">
        <v>200</v>
      </c>
      <c r="AB120" s="17">
        <v>200</v>
      </c>
      <c r="AC120" s="17">
        <v>200</v>
      </c>
      <c r="AD120" s="14" t="s">
        <v>33</v>
      </c>
    </row>
    <row r="121" spans="1:30" ht="15.75" x14ac:dyDescent="0.25">
      <c r="A121" s="7" t="s">
        <v>71</v>
      </c>
      <c r="B121" s="8" t="s">
        <v>16</v>
      </c>
      <c r="C121" s="8" t="s">
        <v>90</v>
      </c>
      <c r="D121" s="8" t="s">
        <v>21</v>
      </c>
      <c r="E121" s="8" t="s">
        <v>72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 t="s">
        <v>13</v>
      </c>
      <c r="U121" s="8" t="s">
        <v>13</v>
      </c>
      <c r="V121" s="9" t="s">
        <v>13</v>
      </c>
      <c r="W121" s="9" t="s">
        <v>13</v>
      </c>
      <c r="X121" s="9" t="s">
        <v>13</v>
      </c>
      <c r="Y121" s="9" t="s">
        <v>13</v>
      </c>
      <c r="Z121" s="7" t="s">
        <v>71</v>
      </c>
      <c r="AA121" s="13">
        <v>33028.1</v>
      </c>
      <c r="AB121" s="13">
        <v>33028.1</v>
      </c>
      <c r="AC121" s="13">
        <v>33028.1</v>
      </c>
      <c r="AD121" s="7" t="s">
        <v>71</v>
      </c>
    </row>
    <row r="122" spans="1:30" ht="15.75" x14ac:dyDescent="0.25">
      <c r="A122" s="7" t="s">
        <v>71</v>
      </c>
      <c r="B122" s="8" t="s">
        <v>16</v>
      </c>
      <c r="C122" s="8" t="s">
        <v>90</v>
      </c>
      <c r="D122" s="8" t="s">
        <v>21</v>
      </c>
      <c r="E122" s="8" t="s">
        <v>73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13</v>
      </c>
      <c r="U122" s="8" t="s">
        <v>13</v>
      </c>
      <c r="V122" s="9" t="s">
        <v>13</v>
      </c>
      <c r="W122" s="9" t="s">
        <v>13</v>
      </c>
      <c r="X122" s="9" t="s">
        <v>13</v>
      </c>
      <c r="Y122" s="9" t="s">
        <v>13</v>
      </c>
      <c r="Z122" s="7" t="s">
        <v>71</v>
      </c>
      <c r="AA122" s="13">
        <v>33028.1</v>
      </c>
      <c r="AB122" s="13">
        <v>33028.1</v>
      </c>
      <c r="AC122" s="13">
        <v>33028.1</v>
      </c>
      <c r="AD122" s="7" t="s">
        <v>71</v>
      </c>
    </row>
    <row r="123" spans="1:30" ht="94.5" x14ac:dyDescent="0.25">
      <c r="A123" s="7" t="s">
        <v>160</v>
      </c>
      <c r="B123" s="8" t="s">
        <v>16</v>
      </c>
      <c r="C123" s="8" t="s">
        <v>90</v>
      </c>
      <c r="D123" s="8" t="s">
        <v>21</v>
      </c>
      <c r="E123" s="8" t="s">
        <v>161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13</v>
      </c>
      <c r="U123" s="8" t="s">
        <v>13</v>
      </c>
      <c r="V123" s="9" t="s">
        <v>13</v>
      </c>
      <c r="W123" s="9" t="s">
        <v>13</v>
      </c>
      <c r="X123" s="9" t="s">
        <v>13</v>
      </c>
      <c r="Y123" s="9" t="s">
        <v>13</v>
      </c>
      <c r="Z123" s="7" t="s">
        <v>160</v>
      </c>
      <c r="AA123" s="13">
        <v>33028.1</v>
      </c>
      <c r="AB123" s="13">
        <v>33028.1</v>
      </c>
      <c r="AC123" s="13">
        <v>33028.1</v>
      </c>
      <c r="AD123" s="7" t="s">
        <v>160</v>
      </c>
    </row>
    <row r="124" spans="1:30" ht="236.25" x14ac:dyDescent="0.25">
      <c r="A124" s="18" t="s">
        <v>162</v>
      </c>
      <c r="B124" s="8" t="s">
        <v>16</v>
      </c>
      <c r="C124" s="8" t="s">
        <v>90</v>
      </c>
      <c r="D124" s="8" t="s">
        <v>21</v>
      </c>
      <c r="E124" s="8" t="s">
        <v>163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13</v>
      </c>
      <c r="U124" s="8" t="s">
        <v>13</v>
      </c>
      <c r="V124" s="9" t="s">
        <v>13</v>
      </c>
      <c r="W124" s="9" t="s">
        <v>13</v>
      </c>
      <c r="X124" s="9" t="s">
        <v>13</v>
      </c>
      <c r="Y124" s="9" t="s">
        <v>13</v>
      </c>
      <c r="Z124" s="18" t="s">
        <v>162</v>
      </c>
      <c r="AA124" s="13">
        <v>33028.1</v>
      </c>
      <c r="AB124" s="13">
        <v>33028.1</v>
      </c>
      <c r="AC124" s="13">
        <v>33028.1</v>
      </c>
      <c r="AD124" s="18" t="s">
        <v>162</v>
      </c>
    </row>
    <row r="125" spans="1:30" ht="47.25" x14ac:dyDescent="0.25">
      <c r="A125" s="14" t="s">
        <v>33</v>
      </c>
      <c r="B125" s="15" t="s">
        <v>16</v>
      </c>
      <c r="C125" s="15" t="s">
        <v>90</v>
      </c>
      <c r="D125" s="15" t="s">
        <v>21</v>
      </c>
      <c r="E125" s="15" t="s">
        <v>163</v>
      </c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 t="s">
        <v>34</v>
      </c>
      <c r="U125" s="15" t="s">
        <v>13</v>
      </c>
      <c r="V125" s="16" t="s">
        <v>13</v>
      </c>
      <c r="W125" s="16" t="s">
        <v>13</v>
      </c>
      <c r="X125" s="16" t="s">
        <v>13</v>
      </c>
      <c r="Y125" s="16" t="s">
        <v>13</v>
      </c>
      <c r="Z125" s="14" t="s">
        <v>33</v>
      </c>
      <c r="AA125" s="17">
        <v>41.7</v>
      </c>
      <c r="AB125" s="17">
        <v>41.7</v>
      </c>
      <c r="AC125" s="17">
        <v>41.7</v>
      </c>
      <c r="AD125" s="14" t="s">
        <v>33</v>
      </c>
    </row>
    <row r="126" spans="1:30" ht="15.75" x14ac:dyDescent="0.25">
      <c r="A126" s="14" t="s">
        <v>35</v>
      </c>
      <c r="B126" s="15" t="s">
        <v>16</v>
      </c>
      <c r="C126" s="15" t="s">
        <v>90</v>
      </c>
      <c r="D126" s="15" t="s">
        <v>21</v>
      </c>
      <c r="E126" s="15" t="s">
        <v>163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 t="s">
        <v>36</v>
      </c>
      <c r="U126" s="15" t="s">
        <v>13</v>
      </c>
      <c r="V126" s="16" t="s">
        <v>13</v>
      </c>
      <c r="W126" s="16" t="s">
        <v>13</v>
      </c>
      <c r="X126" s="16" t="s">
        <v>13</v>
      </c>
      <c r="Y126" s="16" t="s">
        <v>13</v>
      </c>
      <c r="Z126" s="14" t="s">
        <v>35</v>
      </c>
      <c r="AA126" s="17">
        <v>32986.400000000001</v>
      </c>
      <c r="AB126" s="17">
        <v>32986.400000000001</v>
      </c>
      <c r="AC126" s="17">
        <v>32986.400000000001</v>
      </c>
      <c r="AD126" s="14" t="s">
        <v>35</v>
      </c>
    </row>
    <row r="127" spans="1:30" ht="31.5" x14ac:dyDescent="0.25">
      <c r="A127" s="10" t="s">
        <v>164</v>
      </c>
      <c r="B127" s="6" t="s">
        <v>16</v>
      </c>
      <c r="C127" s="6" t="s">
        <v>90</v>
      </c>
      <c r="D127" s="6" t="s">
        <v>90</v>
      </c>
      <c r="E127" s="6" t="s">
        <v>13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 t="s">
        <v>13</v>
      </c>
      <c r="U127" s="6" t="s">
        <v>13</v>
      </c>
      <c r="V127" s="11" t="s">
        <v>13</v>
      </c>
      <c r="W127" s="11" t="s">
        <v>13</v>
      </c>
      <c r="X127" s="11" t="s">
        <v>13</v>
      </c>
      <c r="Y127" s="11" t="s">
        <v>13</v>
      </c>
      <c r="Z127" s="10" t="s">
        <v>164</v>
      </c>
      <c r="AA127" s="12">
        <v>40</v>
      </c>
      <c r="AB127" s="12">
        <v>40</v>
      </c>
      <c r="AC127" s="12">
        <v>40</v>
      </c>
      <c r="AD127" s="10" t="s">
        <v>164</v>
      </c>
    </row>
    <row r="128" spans="1:30" ht="15.75" x14ac:dyDescent="0.25">
      <c r="A128" s="7" t="s">
        <v>22</v>
      </c>
      <c r="B128" s="8" t="s">
        <v>16</v>
      </c>
      <c r="C128" s="8" t="s">
        <v>90</v>
      </c>
      <c r="D128" s="8" t="s">
        <v>90</v>
      </c>
      <c r="E128" s="8" t="s">
        <v>23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13</v>
      </c>
      <c r="U128" s="8" t="s">
        <v>13</v>
      </c>
      <c r="V128" s="9" t="s">
        <v>13</v>
      </c>
      <c r="W128" s="9" t="s">
        <v>13</v>
      </c>
      <c r="X128" s="9" t="s">
        <v>13</v>
      </c>
      <c r="Y128" s="9" t="s">
        <v>13</v>
      </c>
      <c r="Z128" s="7" t="s">
        <v>22</v>
      </c>
      <c r="AA128" s="13">
        <v>40</v>
      </c>
      <c r="AB128" s="13">
        <v>40</v>
      </c>
      <c r="AC128" s="13">
        <v>40</v>
      </c>
      <c r="AD128" s="7" t="s">
        <v>22</v>
      </c>
    </row>
    <row r="129" spans="1:30" ht="15.75" x14ac:dyDescent="0.25">
      <c r="A129" s="7" t="s">
        <v>22</v>
      </c>
      <c r="B129" s="8" t="s">
        <v>16</v>
      </c>
      <c r="C129" s="8" t="s">
        <v>90</v>
      </c>
      <c r="D129" s="8" t="s">
        <v>90</v>
      </c>
      <c r="E129" s="8" t="s">
        <v>24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13</v>
      </c>
      <c r="U129" s="8" t="s">
        <v>13</v>
      </c>
      <c r="V129" s="9" t="s">
        <v>13</v>
      </c>
      <c r="W129" s="9" t="s">
        <v>13</v>
      </c>
      <c r="X129" s="9" t="s">
        <v>13</v>
      </c>
      <c r="Y129" s="9" t="s">
        <v>13</v>
      </c>
      <c r="Z129" s="7" t="s">
        <v>22</v>
      </c>
      <c r="AA129" s="13">
        <v>40</v>
      </c>
      <c r="AB129" s="13">
        <v>40</v>
      </c>
      <c r="AC129" s="13">
        <v>40</v>
      </c>
      <c r="AD129" s="7" t="s">
        <v>22</v>
      </c>
    </row>
    <row r="130" spans="1:30" ht="15.75" x14ac:dyDescent="0.25">
      <c r="A130" s="7" t="s">
        <v>165</v>
      </c>
      <c r="B130" s="8" t="s">
        <v>16</v>
      </c>
      <c r="C130" s="8" t="s">
        <v>90</v>
      </c>
      <c r="D130" s="8" t="s">
        <v>90</v>
      </c>
      <c r="E130" s="8" t="s">
        <v>166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13</v>
      </c>
      <c r="U130" s="8" t="s">
        <v>13</v>
      </c>
      <c r="V130" s="9" t="s">
        <v>13</v>
      </c>
      <c r="W130" s="9" t="s">
        <v>13</v>
      </c>
      <c r="X130" s="9" t="s">
        <v>13</v>
      </c>
      <c r="Y130" s="9" t="s">
        <v>13</v>
      </c>
      <c r="Z130" s="7" t="s">
        <v>165</v>
      </c>
      <c r="AA130" s="13">
        <v>40</v>
      </c>
      <c r="AB130" s="13">
        <v>40</v>
      </c>
      <c r="AC130" s="13">
        <v>40</v>
      </c>
      <c r="AD130" s="7" t="s">
        <v>165</v>
      </c>
    </row>
    <row r="131" spans="1:30" ht="47.25" x14ac:dyDescent="0.25">
      <c r="A131" s="14" t="s">
        <v>33</v>
      </c>
      <c r="B131" s="15" t="s">
        <v>16</v>
      </c>
      <c r="C131" s="15" t="s">
        <v>90</v>
      </c>
      <c r="D131" s="15" t="s">
        <v>90</v>
      </c>
      <c r="E131" s="15" t="s">
        <v>166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 t="s">
        <v>34</v>
      </c>
      <c r="U131" s="15" t="s">
        <v>13</v>
      </c>
      <c r="V131" s="16" t="s">
        <v>13</v>
      </c>
      <c r="W131" s="16" t="s">
        <v>13</v>
      </c>
      <c r="X131" s="16" t="s">
        <v>13</v>
      </c>
      <c r="Y131" s="16" t="s">
        <v>13</v>
      </c>
      <c r="Z131" s="14" t="s">
        <v>33</v>
      </c>
      <c r="AA131" s="17">
        <v>40</v>
      </c>
      <c r="AB131" s="17">
        <v>40</v>
      </c>
      <c r="AC131" s="17">
        <v>40</v>
      </c>
      <c r="AD131" s="14" t="s">
        <v>33</v>
      </c>
    </row>
    <row r="132" spans="1:30" ht="15.75" x14ac:dyDescent="0.25">
      <c r="A132" s="10" t="s">
        <v>167</v>
      </c>
      <c r="B132" s="6" t="s">
        <v>16</v>
      </c>
      <c r="C132" s="6" t="s">
        <v>168</v>
      </c>
      <c r="D132" s="6" t="s">
        <v>19</v>
      </c>
      <c r="E132" s="6" t="s">
        <v>13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 t="s">
        <v>13</v>
      </c>
      <c r="U132" s="6" t="s">
        <v>13</v>
      </c>
      <c r="V132" s="11" t="s">
        <v>13</v>
      </c>
      <c r="W132" s="11" t="s">
        <v>13</v>
      </c>
      <c r="X132" s="11" t="s">
        <v>13</v>
      </c>
      <c r="Y132" s="11" t="s">
        <v>13</v>
      </c>
      <c r="Z132" s="10" t="s">
        <v>167</v>
      </c>
      <c r="AA132" s="12">
        <v>504</v>
      </c>
      <c r="AB132" s="12">
        <v>504</v>
      </c>
      <c r="AC132" s="12">
        <v>504</v>
      </c>
      <c r="AD132" s="10" t="s">
        <v>167</v>
      </c>
    </row>
    <row r="133" spans="1:30" ht="15.75" x14ac:dyDescent="0.25">
      <c r="A133" s="10" t="s">
        <v>169</v>
      </c>
      <c r="B133" s="6" t="s">
        <v>16</v>
      </c>
      <c r="C133" s="6" t="s">
        <v>168</v>
      </c>
      <c r="D133" s="6" t="s">
        <v>81</v>
      </c>
      <c r="E133" s="6" t="s">
        <v>13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 t="s">
        <v>13</v>
      </c>
      <c r="U133" s="6" t="s">
        <v>13</v>
      </c>
      <c r="V133" s="11" t="s">
        <v>13</v>
      </c>
      <c r="W133" s="11" t="s">
        <v>13</v>
      </c>
      <c r="X133" s="11" t="s">
        <v>13</v>
      </c>
      <c r="Y133" s="11" t="s">
        <v>13</v>
      </c>
      <c r="Z133" s="10" t="s">
        <v>169</v>
      </c>
      <c r="AA133" s="12">
        <v>504</v>
      </c>
      <c r="AB133" s="12">
        <v>504</v>
      </c>
      <c r="AC133" s="12">
        <v>504</v>
      </c>
      <c r="AD133" s="10" t="s">
        <v>169</v>
      </c>
    </row>
    <row r="134" spans="1:30" ht="15.75" x14ac:dyDescent="0.25">
      <c r="A134" s="7" t="s">
        <v>71</v>
      </c>
      <c r="B134" s="8" t="s">
        <v>16</v>
      </c>
      <c r="C134" s="8" t="s">
        <v>168</v>
      </c>
      <c r="D134" s="8" t="s">
        <v>81</v>
      </c>
      <c r="E134" s="8" t="s">
        <v>72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13</v>
      </c>
      <c r="U134" s="8" t="s">
        <v>13</v>
      </c>
      <c r="V134" s="9" t="s">
        <v>13</v>
      </c>
      <c r="W134" s="9" t="s">
        <v>13</v>
      </c>
      <c r="X134" s="9" t="s">
        <v>13</v>
      </c>
      <c r="Y134" s="9" t="s">
        <v>13</v>
      </c>
      <c r="Z134" s="7" t="s">
        <v>71</v>
      </c>
      <c r="AA134" s="13">
        <v>504</v>
      </c>
      <c r="AB134" s="13">
        <v>504</v>
      </c>
      <c r="AC134" s="13">
        <v>504</v>
      </c>
      <c r="AD134" s="7" t="s">
        <v>71</v>
      </c>
    </row>
    <row r="135" spans="1:30" ht="15.75" x14ac:dyDescent="0.25">
      <c r="A135" s="7" t="s">
        <v>71</v>
      </c>
      <c r="B135" s="8" t="s">
        <v>16</v>
      </c>
      <c r="C135" s="8" t="s">
        <v>168</v>
      </c>
      <c r="D135" s="8" t="s">
        <v>81</v>
      </c>
      <c r="E135" s="8" t="s">
        <v>73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 t="s">
        <v>13</v>
      </c>
      <c r="U135" s="8" t="s">
        <v>13</v>
      </c>
      <c r="V135" s="9" t="s">
        <v>13</v>
      </c>
      <c r="W135" s="9" t="s">
        <v>13</v>
      </c>
      <c r="X135" s="9" t="s">
        <v>13</v>
      </c>
      <c r="Y135" s="9" t="s">
        <v>13</v>
      </c>
      <c r="Z135" s="7" t="s">
        <v>71</v>
      </c>
      <c r="AA135" s="13">
        <v>504</v>
      </c>
      <c r="AB135" s="13">
        <v>504</v>
      </c>
      <c r="AC135" s="13">
        <v>504</v>
      </c>
      <c r="AD135" s="7" t="s">
        <v>71</v>
      </c>
    </row>
    <row r="136" spans="1:30" ht="47.25" x14ac:dyDescent="0.25">
      <c r="A136" s="7" t="s">
        <v>170</v>
      </c>
      <c r="B136" s="8" t="s">
        <v>16</v>
      </c>
      <c r="C136" s="8" t="s">
        <v>168</v>
      </c>
      <c r="D136" s="8" t="s">
        <v>81</v>
      </c>
      <c r="E136" s="8" t="s">
        <v>171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 t="s">
        <v>13</v>
      </c>
      <c r="U136" s="8" t="s">
        <v>13</v>
      </c>
      <c r="V136" s="9" t="s">
        <v>13</v>
      </c>
      <c r="W136" s="9" t="s">
        <v>13</v>
      </c>
      <c r="X136" s="9" t="s">
        <v>13</v>
      </c>
      <c r="Y136" s="9" t="s">
        <v>13</v>
      </c>
      <c r="Z136" s="7" t="s">
        <v>170</v>
      </c>
      <c r="AA136" s="13">
        <v>504</v>
      </c>
      <c r="AB136" s="13">
        <v>504</v>
      </c>
      <c r="AC136" s="13">
        <v>504</v>
      </c>
      <c r="AD136" s="7" t="s">
        <v>170</v>
      </c>
    </row>
    <row r="137" spans="1:30" ht="110.25" x14ac:dyDescent="0.25">
      <c r="A137" s="7" t="s">
        <v>172</v>
      </c>
      <c r="B137" s="8" t="s">
        <v>16</v>
      </c>
      <c r="C137" s="8" t="s">
        <v>168</v>
      </c>
      <c r="D137" s="8" t="s">
        <v>81</v>
      </c>
      <c r="E137" s="8" t="s">
        <v>173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 t="s">
        <v>13</v>
      </c>
      <c r="U137" s="8" t="s">
        <v>13</v>
      </c>
      <c r="V137" s="9" t="s">
        <v>13</v>
      </c>
      <c r="W137" s="9" t="s">
        <v>13</v>
      </c>
      <c r="X137" s="9" t="s">
        <v>13</v>
      </c>
      <c r="Y137" s="9" t="s">
        <v>13</v>
      </c>
      <c r="Z137" s="7" t="s">
        <v>172</v>
      </c>
      <c r="AA137" s="13">
        <v>504</v>
      </c>
      <c r="AB137" s="13">
        <v>504</v>
      </c>
      <c r="AC137" s="13">
        <v>504</v>
      </c>
      <c r="AD137" s="7" t="s">
        <v>172</v>
      </c>
    </row>
    <row r="138" spans="1:30" ht="94.5" x14ac:dyDescent="0.25">
      <c r="A138" s="14" t="s">
        <v>27</v>
      </c>
      <c r="B138" s="15" t="s">
        <v>16</v>
      </c>
      <c r="C138" s="15" t="s">
        <v>168</v>
      </c>
      <c r="D138" s="15" t="s">
        <v>81</v>
      </c>
      <c r="E138" s="15" t="s">
        <v>173</v>
      </c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 t="s">
        <v>28</v>
      </c>
      <c r="U138" s="15" t="s">
        <v>13</v>
      </c>
      <c r="V138" s="16" t="s">
        <v>13</v>
      </c>
      <c r="W138" s="16" t="s">
        <v>13</v>
      </c>
      <c r="X138" s="16" t="s">
        <v>13</v>
      </c>
      <c r="Y138" s="16" t="s">
        <v>13</v>
      </c>
      <c r="Z138" s="14" t="s">
        <v>27</v>
      </c>
      <c r="AA138" s="17">
        <v>464.8</v>
      </c>
      <c r="AB138" s="17">
        <v>464.8</v>
      </c>
      <c r="AC138" s="17">
        <v>464.8</v>
      </c>
      <c r="AD138" s="14" t="s">
        <v>27</v>
      </c>
    </row>
    <row r="139" spans="1:30" ht="47.25" x14ac:dyDescent="0.25">
      <c r="A139" s="14" t="s">
        <v>33</v>
      </c>
      <c r="B139" s="15" t="s">
        <v>16</v>
      </c>
      <c r="C139" s="15" t="s">
        <v>168</v>
      </c>
      <c r="D139" s="15" t="s">
        <v>81</v>
      </c>
      <c r="E139" s="15" t="s">
        <v>173</v>
      </c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 t="s">
        <v>34</v>
      </c>
      <c r="U139" s="15" t="s">
        <v>13</v>
      </c>
      <c r="V139" s="16" t="s">
        <v>13</v>
      </c>
      <c r="W139" s="16" t="s">
        <v>13</v>
      </c>
      <c r="X139" s="16" t="s">
        <v>13</v>
      </c>
      <c r="Y139" s="16" t="s">
        <v>13</v>
      </c>
      <c r="Z139" s="14" t="s">
        <v>33</v>
      </c>
      <c r="AA139" s="17">
        <v>39.200000000000003</v>
      </c>
      <c r="AB139" s="17">
        <v>39.200000000000003</v>
      </c>
      <c r="AC139" s="17">
        <v>39.200000000000003</v>
      </c>
      <c r="AD139" s="14" t="s">
        <v>33</v>
      </c>
    </row>
    <row r="140" spans="1:30" ht="15.75" x14ac:dyDescent="0.25">
      <c r="A140" s="10" t="s">
        <v>174</v>
      </c>
      <c r="B140" s="6" t="s">
        <v>16</v>
      </c>
      <c r="C140" s="6" t="s">
        <v>81</v>
      </c>
      <c r="D140" s="6" t="s">
        <v>19</v>
      </c>
      <c r="E140" s="6" t="s">
        <v>13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 t="s">
        <v>13</v>
      </c>
      <c r="U140" s="6" t="s">
        <v>13</v>
      </c>
      <c r="V140" s="11" t="s">
        <v>13</v>
      </c>
      <c r="W140" s="11" t="s">
        <v>13</v>
      </c>
      <c r="X140" s="11" t="s">
        <v>13</v>
      </c>
      <c r="Y140" s="11" t="s">
        <v>13</v>
      </c>
      <c r="Z140" s="10" t="s">
        <v>174</v>
      </c>
      <c r="AA140" s="12">
        <v>504.1</v>
      </c>
      <c r="AB140" s="12">
        <v>504.1</v>
      </c>
      <c r="AC140" s="12">
        <v>504.1</v>
      </c>
      <c r="AD140" s="10" t="s">
        <v>174</v>
      </c>
    </row>
    <row r="141" spans="1:30" ht="31.5" x14ac:dyDescent="0.25">
      <c r="A141" s="10" t="s">
        <v>175</v>
      </c>
      <c r="B141" s="6" t="s">
        <v>16</v>
      </c>
      <c r="C141" s="6" t="s">
        <v>81</v>
      </c>
      <c r="D141" s="6" t="s">
        <v>81</v>
      </c>
      <c r="E141" s="6" t="s">
        <v>13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 t="s">
        <v>13</v>
      </c>
      <c r="U141" s="6" t="s">
        <v>13</v>
      </c>
      <c r="V141" s="11" t="s">
        <v>13</v>
      </c>
      <c r="W141" s="11" t="s">
        <v>13</v>
      </c>
      <c r="X141" s="11" t="s">
        <v>13</v>
      </c>
      <c r="Y141" s="11" t="s">
        <v>13</v>
      </c>
      <c r="Z141" s="10" t="s">
        <v>175</v>
      </c>
      <c r="AA141" s="12">
        <v>504.1</v>
      </c>
      <c r="AB141" s="12">
        <v>504.1</v>
      </c>
      <c r="AC141" s="12">
        <v>504.1</v>
      </c>
      <c r="AD141" s="10" t="s">
        <v>175</v>
      </c>
    </row>
    <row r="142" spans="1:30" ht="15.75" x14ac:dyDescent="0.25">
      <c r="A142" s="7" t="s">
        <v>71</v>
      </c>
      <c r="B142" s="8" t="s">
        <v>16</v>
      </c>
      <c r="C142" s="8" t="s">
        <v>81</v>
      </c>
      <c r="D142" s="8" t="s">
        <v>81</v>
      </c>
      <c r="E142" s="8" t="s">
        <v>72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13</v>
      </c>
      <c r="U142" s="8" t="s">
        <v>13</v>
      </c>
      <c r="V142" s="9" t="s">
        <v>13</v>
      </c>
      <c r="W142" s="9" t="s">
        <v>13</v>
      </c>
      <c r="X142" s="9" t="s">
        <v>13</v>
      </c>
      <c r="Y142" s="9" t="s">
        <v>13</v>
      </c>
      <c r="Z142" s="7" t="s">
        <v>71</v>
      </c>
      <c r="AA142" s="13">
        <v>504.1</v>
      </c>
      <c r="AB142" s="13">
        <v>504.1</v>
      </c>
      <c r="AC142" s="13">
        <v>504.1</v>
      </c>
      <c r="AD142" s="7" t="s">
        <v>71</v>
      </c>
    </row>
    <row r="143" spans="1:30" ht="15.75" x14ac:dyDescent="0.25">
      <c r="A143" s="7" t="s">
        <v>71</v>
      </c>
      <c r="B143" s="8" t="s">
        <v>16</v>
      </c>
      <c r="C143" s="8" t="s">
        <v>81</v>
      </c>
      <c r="D143" s="8" t="s">
        <v>81</v>
      </c>
      <c r="E143" s="8" t="s">
        <v>73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 t="s">
        <v>13</v>
      </c>
      <c r="U143" s="8" t="s">
        <v>13</v>
      </c>
      <c r="V143" s="9" t="s">
        <v>13</v>
      </c>
      <c r="W143" s="9" t="s">
        <v>13</v>
      </c>
      <c r="X143" s="9" t="s">
        <v>13</v>
      </c>
      <c r="Y143" s="9" t="s">
        <v>13</v>
      </c>
      <c r="Z143" s="7" t="s">
        <v>71</v>
      </c>
      <c r="AA143" s="13">
        <v>504.1</v>
      </c>
      <c r="AB143" s="13">
        <v>504.1</v>
      </c>
      <c r="AC143" s="13">
        <v>504.1</v>
      </c>
      <c r="AD143" s="7" t="s">
        <v>71</v>
      </c>
    </row>
    <row r="144" spans="1:30" ht="47.25" x14ac:dyDescent="0.25">
      <c r="A144" s="7" t="s">
        <v>176</v>
      </c>
      <c r="B144" s="8" t="s">
        <v>16</v>
      </c>
      <c r="C144" s="8" t="s">
        <v>81</v>
      </c>
      <c r="D144" s="8" t="s">
        <v>81</v>
      </c>
      <c r="E144" s="8" t="s">
        <v>177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 t="s">
        <v>13</v>
      </c>
      <c r="U144" s="8" t="s">
        <v>13</v>
      </c>
      <c r="V144" s="9" t="s">
        <v>13</v>
      </c>
      <c r="W144" s="9" t="s">
        <v>13</v>
      </c>
      <c r="X144" s="9" t="s">
        <v>13</v>
      </c>
      <c r="Y144" s="9" t="s">
        <v>13</v>
      </c>
      <c r="Z144" s="7" t="s">
        <v>176</v>
      </c>
      <c r="AA144" s="13">
        <v>504.1</v>
      </c>
      <c r="AB144" s="13">
        <v>504.1</v>
      </c>
      <c r="AC144" s="13">
        <v>504.1</v>
      </c>
      <c r="AD144" s="7" t="s">
        <v>176</v>
      </c>
    </row>
    <row r="145" spans="1:30" ht="252" x14ac:dyDescent="0.25">
      <c r="A145" s="18" t="s">
        <v>178</v>
      </c>
      <c r="B145" s="8" t="s">
        <v>16</v>
      </c>
      <c r="C145" s="8" t="s">
        <v>81</v>
      </c>
      <c r="D145" s="8" t="s">
        <v>81</v>
      </c>
      <c r="E145" s="8" t="s">
        <v>179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 t="s">
        <v>13</v>
      </c>
      <c r="U145" s="8" t="s">
        <v>13</v>
      </c>
      <c r="V145" s="9" t="s">
        <v>13</v>
      </c>
      <c r="W145" s="9" t="s">
        <v>13</v>
      </c>
      <c r="X145" s="9" t="s">
        <v>13</v>
      </c>
      <c r="Y145" s="9" t="s">
        <v>13</v>
      </c>
      <c r="Z145" s="18" t="s">
        <v>178</v>
      </c>
      <c r="AA145" s="13">
        <v>504.1</v>
      </c>
      <c r="AB145" s="13">
        <v>504.1</v>
      </c>
      <c r="AC145" s="13">
        <v>504.1</v>
      </c>
      <c r="AD145" s="18" t="s">
        <v>178</v>
      </c>
    </row>
    <row r="146" spans="1:30" ht="94.5" x14ac:dyDescent="0.25">
      <c r="A146" s="14" t="s">
        <v>27</v>
      </c>
      <c r="B146" s="15" t="s">
        <v>16</v>
      </c>
      <c r="C146" s="15" t="s">
        <v>81</v>
      </c>
      <c r="D146" s="15" t="s">
        <v>81</v>
      </c>
      <c r="E146" s="15" t="s">
        <v>179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 t="s">
        <v>28</v>
      </c>
      <c r="U146" s="15" t="s">
        <v>13</v>
      </c>
      <c r="V146" s="16" t="s">
        <v>13</v>
      </c>
      <c r="W146" s="16" t="s">
        <v>13</v>
      </c>
      <c r="X146" s="16" t="s">
        <v>13</v>
      </c>
      <c r="Y146" s="16" t="s">
        <v>13</v>
      </c>
      <c r="Z146" s="14" t="s">
        <v>27</v>
      </c>
      <c r="AA146" s="17">
        <v>462.3</v>
      </c>
      <c r="AB146" s="17">
        <v>462.3</v>
      </c>
      <c r="AC146" s="17">
        <v>462.3</v>
      </c>
      <c r="AD146" s="14" t="s">
        <v>27</v>
      </c>
    </row>
    <row r="147" spans="1:30" ht="47.25" x14ac:dyDescent="0.25">
      <c r="A147" s="14" t="s">
        <v>33</v>
      </c>
      <c r="B147" s="15" t="s">
        <v>16</v>
      </c>
      <c r="C147" s="15" t="s">
        <v>81</v>
      </c>
      <c r="D147" s="15" t="s">
        <v>81</v>
      </c>
      <c r="E147" s="15" t="s">
        <v>179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 t="s">
        <v>34</v>
      </c>
      <c r="U147" s="15" t="s">
        <v>13</v>
      </c>
      <c r="V147" s="16" t="s">
        <v>13</v>
      </c>
      <c r="W147" s="16" t="s">
        <v>13</v>
      </c>
      <c r="X147" s="16" t="s">
        <v>13</v>
      </c>
      <c r="Y147" s="16" t="s">
        <v>13</v>
      </c>
      <c r="Z147" s="14" t="s">
        <v>33</v>
      </c>
      <c r="AA147" s="17">
        <v>41.8</v>
      </c>
      <c r="AB147" s="17">
        <v>41.8</v>
      </c>
      <c r="AC147" s="17">
        <v>41.8</v>
      </c>
      <c r="AD147" s="14" t="s">
        <v>33</v>
      </c>
    </row>
    <row r="148" spans="1:30" ht="15.75" x14ac:dyDescent="0.25">
      <c r="A148" s="10" t="s">
        <v>180</v>
      </c>
      <c r="B148" s="6" t="s">
        <v>16</v>
      </c>
      <c r="C148" s="6" t="s">
        <v>181</v>
      </c>
      <c r="D148" s="6" t="s">
        <v>19</v>
      </c>
      <c r="E148" s="6" t="s">
        <v>13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 t="s">
        <v>13</v>
      </c>
      <c r="U148" s="6" t="s">
        <v>13</v>
      </c>
      <c r="V148" s="11" t="s">
        <v>13</v>
      </c>
      <c r="W148" s="11" t="s">
        <v>13</v>
      </c>
      <c r="X148" s="11" t="s">
        <v>13</v>
      </c>
      <c r="Y148" s="11" t="s">
        <v>13</v>
      </c>
      <c r="Z148" s="10" t="s">
        <v>180</v>
      </c>
      <c r="AA148" s="12">
        <v>2367.6999999999998</v>
      </c>
      <c r="AB148" s="12">
        <v>2412.6999999999998</v>
      </c>
      <c r="AC148" s="12">
        <v>2053</v>
      </c>
      <c r="AD148" s="10" t="s">
        <v>180</v>
      </c>
    </row>
    <row r="149" spans="1:30" ht="15.75" x14ac:dyDescent="0.25">
      <c r="A149" s="10" t="s">
        <v>182</v>
      </c>
      <c r="B149" s="6" t="s">
        <v>16</v>
      </c>
      <c r="C149" s="6" t="s">
        <v>181</v>
      </c>
      <c r="D149" s="6" t="s">
        <v>18</v>
      </c>
      <c r="E149" s="6" t="s">
        <v>13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 t="s">
        <v>13</v>
      </c>
      <c r="U149" s="6" t="s">
        <v>13</v>
      </c>
      <c r="V149" s="11" t="s">
        <v>13</v>
      </c>
      <c r="W149" s="11" t="s">
        <v>13</v>
      </c>
      <c r="X149" s="11" t="s">
        <v>13</v>
      </c>
      <c r="Y149" s="11" t="s">
        <v>13</v>
      </c>
      <c r="Z149" s="10" t="s">
        <v>182</v>
      </c>
      <c r="AA149" s="12">
        <v>1900</v>
      </c>
      <c r="AB149" s="12">
        <v>1995</v>
      </c>
      <c r="AC149" s="12">
        <v>1995</v>
      </c>
      <c r="AD149" s="10" t="s">
        <v>182</v>
      </c>
    </row>
    <row r="150" spans="1:30" ht="15.75" x14ac:dyDescent="0.25">
      <c r="A150" s="7" t="s">
        <v>22</v>
      </c>
      <c r="B150" s="8" t="s">
        <v>16</v>
      </c>
      <c r="C150" s="8" t="s">
        <v>181</v>
      </c>
      <c r="D150" s="8" t="s">
        <v>18</v>
      </c>
      <c r="E150" s="8" t="s">
        <v>23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 t="s">
        <v>13</v>
      </c>
      <c r="U150" s="8" t="s">
        <v>13</v>
      </c>
      <c r="V150" s="9" t="s">
        <v>13</v>
      </c>
      <c r="W150" s="9" t="s">
        <v>13</v>
      </c>
      <c r="X150" s="9" t="s">
        <v>13</v>
      </c>
      <c r="Y150" s="9" t="s">
        <v>13</v>
      </c>
      <c r="Z150" s="7" t="s">
        <v>22</v>
      </c>
      <c r="AA150" s="13">
        <v>1900</v>
      </c>
      <c r="AB150" s="13">
        <v>1995</v>
      </c>
      <c r="AC150" s="13">
        <v>1995</v>
      </c>
      <c r="AD150" s="7" t="s">
        <v>22</v>
      </c>
    </row>
    <row r="151" spans="1:30" ht="15.75" x14ac:dyDescent="0.25">
      <c r="A151" s="7" t="s">
        <v>22</v>
      </c>
      <c r="B151" s="8" t="s">
        <v>16</v>
      </c>
      <c r="C151" s="8" t="s">
        <v>181</v>
      </c>
      <c r="D151" s="8" t="s">
        <v>18</v>
      </c>
      <c r="E151" s="8" t="s">
        <v>24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 t="s">
        <v>13</v>
      </c>
      <c r="U151" s="8" t="s">
        <v>13</v>
      </c>
      <c r="V151" s="9" t="s">
        <v>13</v>
      </c>
      <c r="W151" s="9" t="s">
        <v>13</v>
      </c>
      <c r="X151" s="9" t="s">
        <v>13</v>
      </c>
      <c r="Y151" s="9" t="s">
        <v>13</v>
      </c>
      <c r="Z151" s="7" t="s">
        <v>22</v>
      </c>
      <c r="AA151" s="13">
        <v>1900</v>
      </c>
      <c r="AB151" s="13">
        <v>1995</v>
      </c>
      <c r="AC151" s="13">
        <v>1995</v>
      </c>
      <c r="AD151" s="7" t="s">
        <v>22</v>
      </c>
    </row>
    <row r="152" spans="1:30" ht="31.5" x14ac:dyDescent="0.25">
      <c r="A152" s="7" t="s">
        <v>183</v>
      </c>
      <c r="B152" s="8" t="s">
        <v>16</v>
      </c>
      <c r="C152" s="8" t="s">
        <v>181</v>
      </c>
      <c r="D152" s="8" t="s">
        <v>18</v>
      </c>
      <c r="E152" s="8" t="s">
        <v>184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 t="s">
        <v>13</v>
      </c>
      <c r="U152" s="8" t="s">
        <v>13</v>
      </c>
      <c r="V152" s="9" t="s">
        <v>13</v>
      </c>
      <c r="W152" s="9" t="s">
        <v>13</v>
      </c>
      <c r="X152" s="9" t="s">
        <v>13</v>
      </c>
      <c r="Y152" s="9" t="s">
        <v>13</v>
      </c>
      <c r="Z152" s="7" t="s">
        <v>183</v>
      </c>
      <c r="AA152" s="13">
        <v>1900</v>
      </c>
      <c r="AB152" s="13">
        <v>1995</v>
      </c>
      <c r="AC152" s="13">
        <v>1995</v>
      </c>
      <c r="AD152" s="7" t="s">
        <v>183</v>
      </c>
    </row>
    <row r="153" spans="1:30" ht="31.5" x14ac:dyDescent="0.25">
      <c r="A153" s="14" t="s">
        <v>185</v>
      </c>
      <c r="B153" s="15" t="s">
        <v>16</v>
      </c>
      <c r="C153" s="15" t="s">
        <v>181</v>
      </c>
      <c r="D153" s="15" t="s">
        <v>18</v>
      </c>
      <c r="E153" s="15" t="s">
        <v>184</v>
      </c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 t="s">
        <v>186</v>
      </c>
      <c r="U153" s="15" t="s">
        <v>13</v>
      </c>
      <c r="V153" s="16" t="s">
        <v>13</v>
      </c>
      <c r="W153" s="16" t="s">
        <v>13</v>
      </c>
      <c r="X153" s="16" t="s">
        <v>13</v>
      </c>
      <c r="Y153" s="16" t="s">
        <v>13</v>
      </c>
      <c r="Z153" s="14" t="s">
        <v>185</v>
      </c>
      <c r="AA153" s="17">
        <v>1900</v>
      </c>
      <c r="AB153" s="17">
        <v>1995</v>
      </c>
      <c r="AC153" s="17">
        <v>1995</v>
      </c>
      <c r="AD153" s="14" t="s">
        <v>185</v>
      </c>
    </row>
    <row r="154" spans="1:30" ht="15.75" x14ac:dyDescent="0.25">
      <c r="A154" s="10" t="s">
        <v>187</v>
      </c>
      <c r="B154" s="6" t="s">
        <v>16</v>
      </c>
      <c r="C154" s="6" t="s">
        <v>181</v>
      </c>
      <c r="D154" s="6" t="s">
        <v>79</v>
      </c>
      <c r="E154" s="6" t="s">
        <v>13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 t="s">
        <v>13</v>
      </c>
      <c r="U154" s="6" t="s">
        <v>13</v>
      </c>
      <c r="V154" s="11" t="s">
        <v>13</v>
      </c>
      <c r="W154" s="11" t="s">
        <v>13</v>
      </c>
      <c r="X154" s="11" t="s">
        <v>13</v>
      </c>
      <c r="Y154" s="11" t="s">
        <v>13</v>
      </c>
      <c r="Z154" s="10" t="s">
        <v>187</v>
      </c>
      <c r="AA154" s="12">
        <v>467.7</v>
      </c>
      <c r="AB154" s="12">
        <v>417.7</v>
      </c>
      <c r="AC154" s="12">
        <v>58</v>
      </c>
      <c r="AD154" s="10" t="s">
        <v>187</v>
      </c>
    </row>
    <row r="155" spans="1:30" ht="78.75" x14ac:dyDescent="0.25">
      <c r="A155" s="7" t="s">
        <v>91</v>
      </c>
      <c r="B155" s="8" t="s">
        <v>16</v>
      </c>
      <c r="C155" s="8" t="s">
        <v>181</v>
      </c>
      <c r="D155" s="8" t="s">
        <v>79</v>
      </c>
      <c r="E155" s="8" t="s">
        <v>92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 t="s">
        <v>13</v>
      </c>
      <c r="U155" s="8" t="s">
        <v>13</v>
      </c>
      <c r="V155" s="9" t="s">
        <v>13</v>
      </c>
      <c r="W155" s="9" t="s">
        <v>13</v>
      </c>
      <c r="X155" s="9" t="s">
        <v>13</v>
      </c>
      <c r="Y155" s="9" t="s">
        <v>13</v>
      </c>
      <c r="Z155" s="7" t="s">
        <v>91</v>
      </c>
      <c r="AA155" s="13">
        <v>105</v>
      </c>
      <c r="AB155" s="13">
        <v>55</v>
      </c>
      <c r="AC155" s="13"/>
      <c r="AD155" s="7" t="s">
        <v>91</v>
      </c>
    </row>
    <row r="156" spans="1:30" ht="47.25" x14ac:dyDescent="0.25">
      <c r="A156" s="7" t="s">
        <v>188</v>
      </c>
      <c r="B156" s="8" t="s">
        <v>16</v>
      </c>
      <c r="C156" s="8" t="s">
        <v>181</v>
      </c>
      <c r="D156" s="8" t="s">
        <v>79</v>
      </c>
      <c r="E156" s="8" t="s">
        <v>189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 t="s">
        <v>13</v>
      </c>
      <c r="U156" s="8" t="s">
        <v>13</v>
      </c>
      <c r="V156" s="9" t="s">
        <v>13</v>
      </c>
      <c r="W156" s="9" t="s">
        <v>13</v>
      </c>
      <c r="X156" s="9" t="s">
        <v>13</v>
      </c>
      <c r="Y156" s="9" t="s">
        <v>13</v>
      </c>
      <c r="Z156" s="7" t="s">
        <v>188</v>
      </c>
      <c r="AA156" s="13">
        <v>105</v>
      </c>
      <c r="AB156" s="13">
        <v>55</v>
      </c>
      <c r="AC156" s="13"/>
      <c r="AD156" s="7" t="s">
        <v>188</v>
      </c>
    </row>
    <row r="157" spans="1:30" ht="78.75" x14ac:dyDescent="0.25">
      <c r="A157" s="7" t="s">
        <v>190</v>
      </c>
      <c r="B157" s="8" t="s">
        <v>16</v>
      </c>
      <c r="C157" s="8" t="s">
        <v>181</v>
      </c>
      <c r="D157" s="8" t="s">
        <v>79</v>
      </c>
      <c r="E157" s="8" t="s">
        <v>191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 t="s">
        <v>13</v>
      </c>
      <c r="U157" s="8" t="s">
        <v>13</v>
      </c>
      <c r="V157" s="9" t="s">
        <v>13</v>
      </c>
      <c r="W157" s="9" t="s">
        <v>13</v>
      </c>
      <c r="X157" s="9" t="s">
        <v>13</v>
      </c>
      <c r="Y157" s="9" t="s">
        <v>13</v>
      </c>
      <c r="Z157" s="7" t="s">
        <v>190</v>
      </c>
      <c r="AA157" s="13">
        <v>105</v>
      </c>
      <c r="AB157" s="13">
        <v>55</v>
      </c>
      <c r="AC157" s="13"/>
      <c r="AD157" s="7" t="s">
        <v>190</v>
      </c>
    </row>
    <row r="158" spans="1:30" ht="110.25" x14ac:dyDescent="0.25">
      <c r="A158" s="7" t="s">
        <v>192</v>
      </c>
      <c r="B158" s="8" t="s">
        <v>16</v>
      </c>
      <c r="C158" s="8" t="s">
        <v>181</v>
      </c>
      <c r="D158" s="8" t="s">
        <v>79</v>
      </c>
      <c r="E158" s="8" t="s">
        <v>193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 t="s">
        <v>13</v>
      </c>
      <c r="U158" s="8" t="s">
        <v>13</v>
      </c>
      <c r="V158" s="9" t="s">
        <v>13</v>
      </c>
      <c r="W158" s="9" t="s">
        <v>13</v>
      </c>
      <c r="X158" s="9" t="s">
        <v>13</v>
      </c>
      <c r="Y158" s="9" t="s">
        <v>13</v>
      </c>
      <c r="Z158" s="7" t="s">
        <v>192</v>
      </c>
      <c r="AA158" s="13">
        <v>105</v>
      </c>
      <c r="AB158" s="13">
        <v>55</v>
      </c>
      <c r="AC158" s="13"/>
      <c r="AD158" s="7" t="s">
        <v>192</v>
      </c>
    </row>
    <row r="159" spans="1:30" ht="31.5" x14ac:dyDescent="0.25">
      <c r="A159" s="14" t="s">
        <v>185</v>
      </c>
      <c r="B159" s="15" t="s">
        <v>16</v>
      </c>
      <c r="C159" s="15" t="s">
        <v>181</v>
      </c>
      <c r="D159" s="15" t="s">
        <v>79</v>
      </c>
      <c r="E159" s="15" t="s">
        <v>193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 t="s">
        <v>186</v>
      </c>
      <c r="U159" s="15" t="s">
        <v>13</v>
      </c>
      <c r="V159" s="16" t="s">
        <v>13</v>
      </c>
      <c r="W159" s="16" t="s">
        <v>13</v>
      </c>
      <c r="X159" s="16" t="s">
        <v>13</v>
      </c>
      <c r="Y159" s="16" t="s">
        <v>13</v>
      </c>
      <c r="Z159" s="14" t="s">
        <v>185</v>
      </c>
      <c r="AA159" s="17">
        <v>105</v>
      </c>
      <c r="AB159" s="17">
        <v>55</v>
      </c>
      <c r="AC159" s="17"/>
      <c r="AD159" s="14" t="s">
        <v>185</v>
      </c>
    </row>
    <row r="160" spans="1:30" ht="78.75" x14ac:dyDescent="0.25">
      <c r="A160" s="7" t="s">
        <v>43</v>
      </c>
      <c r="B160" s="8" t="s">
        <v>16</v>
      </c>
      <c r="C160" s="8" t="s">
        <v>181</v>
      </c>
      <c r="D160" s="8" t="s">
        <v>79</v>
      </c>
      <c r="E160" s="8" t="s">
        <v>44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 t="s">
        <v>13</v>
      </c>
      <c r="U160" s="8" t="s">
        <v>13</v>
      </c>
      <c r="V160" s="9" t="s">
        <v>13</v>
      </c>
      <c r="W160" s="9" t="s">
        <v>13</v>
      </c>
      <c r="X160" s="9" t="s">
        <v>13</v>
      </c>
      <c r="Y160" s="9" t="s">
        <v>13</v>
      </c>
      <c r="Z160" s="7" t="s">
        <v>43</v>
      </c>
      <c r="AA160" s="13">
        <v>304.7</v>
      </c>
      <c r="AB160" s="13">
        <v>304.7</v>
      </c>
      <c r="AC160" s="13"/>
      <c r="AD160" s="7" t="s">
        <v>43</v>
      </c>
    </row>
    <row r="161" spans="1:30" ht="31.5" x14ac:dyDescent="0.25">
      <c r="A161" s="7" t="s">
        <v>194</v>
      </c>
      <c r="B161" s="8" t="s">
        <v>16</v>
      </c>
      <c r="C161" s="8" t="s">
        <v>181</v>
      </c>
      <c r="D161" s="8" t="s">
        <v>79</v>
      </c>
      <c r="E161" s="8" t="s">
        <v>195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13</v>
      </c>
      <c r="U161" s="8" t="s">
        <v>13</v>
      </c>
      <c r="V161" s="9" t="s">
        <v>13</v>
      </c>
      <c r="W161" s="9" t="s">
        <v>13</v>
      </c>
      <c r="X161" s="9" t="s">
        <v>13</v>
      </c>
      <c r="Y161" s="9" t="s">
        <v>13</v>
      </c>
      <c r="Z161" s="7" t="s">
        <v>194</v>
      </c>
      <c r="AA161" s="13">
        <v>304.7</v>
      </c>
      <c r="AB161" s="13">
        <v>304.7</v>
      </c>
      <c r="AC161" s="13"/>
      <c r="AD161" s="7" t="s">
        <v>194</v>
      </c>
    </row>
    <row r="162" spans="1:30" ht="63" x14ac:dyDescent="0.25">
      <c r="A162" s="7" t="s">
        <v>196</v>
      </c>
      <c r="B162" s="8" t="s">
        <v>16</v>
      </c>
      <c r="C162" s="8" t="s">
        <v>181</v>
      </c>
      <c r="D162" s="8" t="s">
        <v>79</v>
      </c>
      <c r="E162" s="8" t="s">
        <v>197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13</v>
      </c>
      <c r="U162" s="8" t="s">
        <v>13</v>
      </c>
      <c r="V162" s="9" t="s">
        <v>13</v>
      </c>
      <c r="W162" s="9" t="s">
        <v>13</v>
      </c>
      <c r="X162" s="9" t="s">
        <v>13</v>
      </c>
      <c r="Y162" s="9" t="s">
        <v>13</v>
      </c>
      <c r="Z162" s="7" t="s">
        <v>196</v>
      </c>
      <c r="AA162" s="13">
        <v>304.7</v>
      </c>
      <c r="AB162" s="13">
        <v>304.7</v>
      </c>
      <c r="AC162" s="13"/>
      <c r="AD162" s="7" t="s">
        <v>196</v>
      </c>
    </row>
    <row r="163" spans="1:30" ht="31.5" x14ac:dyDescent="0.25">
      <c r="A163" s="7" t="s">
        <v>198</v>
      </c>
      <c r="B163" s="8" t="s">
        <v>16</v>
      </c>
      <c r="C163" s="8" t="s">
        <v>181</v>
      </c>
      <c r="D163" s="8" t="s">
        <v>79</v>
      </c>
      <c r="E163" s="8" t="s">
        <v>199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 t="s">
        <v>13</v>
      </c>
      <c r="U163" s="8" t="s">
        <v>13</v>
      </c>
      <c r="V163" s="9" t="s">
        <v>13</v>
      </c>
      <c r="W163" s="9" t="s">
        <v>13</v>
      </c>
      <c r="X163" s="9" t="s">
        <v>13</v>
      </c>
      <c r="Y163" s="9" t="s">
        <v>13</v>
      </c>
      <c r="Z163" s="7" t="s">
        <v>198</v>
      </c>
      <c r="AA163" s="13">
        <v>304.7</v>
      </c>
      <c r="AB163" s="13">
        <v>304.7</v>
      </c>
      <c r="AC163" s="13"/>
      <c r="AD163" s="7" t="s">
        <v>198</v>
      </c>
    </row>
    <row r="164" spans="1:30" ht="31.5" x14ac:dyDescent="0.25">
      <c r="A164" s="14" t="s">
        <v>185</v>
      </c>
      <c r="B164" s="15" t="s">
        <v>16</v>
      </c>
      <c r="C164" s="15" t="s">
        <v>181</v>
      </c>
      <c r="D164" s="15" t="s">
        <v>79</v>
      </c>
      <c r="E164" s="15" t="s">
        <v>199</v>
      </c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 t="s">
        <v>186</v>
      </c>
      <c r="U164" s="15" t="s">
        <v>13</v>
      </c>
      <c r="V164" s="16" t="s">
        <v>13</v>
      </c>
      <c r="W164" s="16" t="s">
        <v>13</v>
      </c>
      <c r="X164" s="16" t="s">
        <v>13</v>
      </c>
      <c r="Y164" s="16" t="s">
        <v>13</v>
      </c>
      <c r="Z164" s="14" t="s">
        <v>185</v>
      </c>
      <c r="AA164" s="17">
        <v>304.7</v>
      </c>
      <c r="AB164" s="17">
        <v>304.7</v>
      </c>
      <c r="AC164" s="17"/>
      <c r="AD164" s="14" t="s">
        <v>185</v>
      </c>
    </row>
    <row r="165" spans="1:30" ht="15.75" x14ac:dyDescent="0.25">
      <c r="A165" s="7" t="s">
        <v>22</v>
      </c>
      <c r="B165" s="8" t="s">
        <v>16</v>
      </c>
      <c r="C165" s="8" t="s">
        <v>181</v>
      </c>
      <c r="D165" s="8" t="s">
        <v>79</v>
      </c>
      <c r="E165" s="8" t="s">
        <v>23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 t="s">
        <v>13</v>
      </c>
      <c r="U165" s="8" t="s">
        <v>13</v>
      </c>
      <c r="V165" s="9" t="s">
        <v>13</v>
      </c>
      <c r="W165" s="9" t="s">
        <v>13</v>
      </c>
      <c r="X165" s="9" t="s">
        <v>13</v>
      </c>
      <c r="Y165" s="9" t="s">
        <v>13</v>
      </c>
      <c r="Z165" s="7" t="s">
        <v>22</v>
      </c>
      <c r="AA165" s="13">
        <v>58</v>
      </c>
      <c r="AB165" s="13">
        <v>58</v>
      </c>
      <c r="AC165" s="13">
        <v>58</v>
      </c>
      <c r="AD165" s="7" t="s">
        <v>22</v>
      </c>
    </row>
    <row r="166" spans="1:30" ht="15.75" x14ac:dyDescent="0.25">
      <c r="A166" s="7" t="s">
        <v>22</v>
      </c>
      <c r="B166" s="8" t="s">
        <v>16</v>
      </c>
      <c r="C166" s="8" t="s">
        <v>181</v>
      </c>
      <c r="D166" s="8" t="s">
        <v>79</v>
      </c>
      <c r="E166" s="8" t="s">
        <v>24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 t="s">
        <v>13</v>
      </c>
      <c r="U166" s="8" t="s">
        <v>13</v>
      </c>
      <c r="V166" s="9" t="s">
        <v>13</v>
      </c>
      <c r="W166" s="9" t="s">
        <v>13</v>
      </c>
      <c r="X166" s="9" t="s">
        <v>13</v>
      </c>
      <c r="Y166" s="9" t="s">
        <v>13</v>
      </c>
      <c r="Z166" s="7" t="s">
        <v>22</v>
      </c>
      <c r="AA166" s="13">
        <v>58</v>
      </c>
      <c r="AB166" s="13">
        <v>58</v>
      </c>
      <c r="AC166" s="13">
        <v>58</v>
      </c>
      <c r="AD166" s="7" t="s">
        <v>22</v>
      </c>
    </row>
    <row r="167" spans="1:30" ht="47.25" x14ac:dyDescent="0.25">
      <c r="A167" s="7" t="s">
        <v>200</v>
      </c>
      <c r="B167" s="8" t="s">
        <v>16</v>
      </c>
      <c r="C167" s="8" t="s">
        <v>181</v>
      </c>
      <c r="D167" s="8" t="s">
        <v>79</v>
      </c>
      <c r="E167" s="8" t="s">
        <v>201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13</v>
      </c>
      <c r="U167" s="8" t="s">
        <v>13</v>
      </c>
      <c r="V167" s="9" t="s">
        <v>13</v>
      </c>
      <c r="W167" s="9" t="s">
        <v>13</v>
      </c>
      <c r="X167" s="9" t="s">
        <v>13</v>
      </c>
      <c r="Y167" s="9" t="s">
        <v>13</v>
      </c>
      <c r="Z167" s="7" t="s">
        <v>200</v>
      </c>
      <c r="AA167" s="13">
        <v>58</v>
      </c>
      <c r="AB167" s="13">
        <v>58</v>
      </c>
      <c r="AC167" s="13">
        <v>58</v>
      </c>
      <c r="AD167" s="7" t="s">
        <v>200</v>
      </c>
    </row>
    <row r="168" spans="1:30" ht="31.5" x14ac:dyDescent="0.25">
      <c r="A168" s="14" t="s">
        <v>185</v>
      </c>
      <c r="B168" s="15" t="s">
        <v>16</v>
      </c>
      <c r="C168" s="15" t="s">
        <v>181</v>
      </c>
      <c r="D168" s="15" t="s">
        <v>79</v>
      </c>
      <c r="E168" s="15" t="s">
        <v>201</v>
      </c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 t="s">
        <v>186</v>
      </c>
      <c r="U168" s="15" t="s">
        <v>13</v>
      </c>
      <c r="V168" s="16" t="s">
        <v>13</v>
      </c>
      <c r="W168" s="16" t="s">
        <v>13</v>
      </c>
      <c r="X168" s="16" t="s">
        <v>13</v>
      </c>
      <c r="Y168" s="16" t="s">
        <v>13</v>
      </c>
      <c r="Z168" s="14" t="s">
        <v>185</v>
      </c>
      <c r="AA168" s="17">
        <v>58</v>
      </c>
      <c r="AB168" s="17">
        <v>58</v>
      </c>
      <c r="AC168" s="17">
        <v>58</v>
      </c>
      <c r="AD168" s="14" t="s">
        <v>185</v>
      </c>
    </row>
    <row r="169" spans="1:30" ht="31.5" x14ac:dyDescent="0.25">
      <c r="A169" s="10" t="s">
        <v>202</v>
      </c>
      <c r="B169" s="6" t="s">
        <v>16</v>
      </c>
      <c r="C169" s="6" t="s">
        <v>127</v>
      </c>
      <c r="D169" s="6" t="s">
        <v>19</v>
      </c>
      <c r="E169" s="6" t="s">
        <v>13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 t="s">
        <v>13</v>
      </c>
      <c r="U169" s="6" t="s">
        <v>13</v>
      </c>
      <c r="V169" s="11" t="s">
        <v>13</v>
      </c>
      <c r="W169" s="11" t="s">
        <v>13</v>
      </c>
      <c r="X169" s="11" t="s">
        <v>13</v>
      </c>
      <c r="Y169" s="11" t="s">
        <v>13</v>
      </c>
      <c r="Z169" s="10" t="s">
        <v>202</v>
      </c>
      <c r="AA169" s="12">
        <v>912.6</v>
      </c>
      <c r="AB169" s="12">
        <v>912.6</v>
      </c>
      <c r="AC169" s="12">
        <v>912.6</v>
      </c>
      <c r="AD169" s="10" t="s">
        <v>202</v>
      </c>
    </row>
    <row r="170" spans="1:30" ht="31.5" x14ac:dyDescent="0.25">
      <c r="A170" s="10" t="s">
        <v>203</v>
      </c>
      <c r="B170" s="6" t="s">
        <v>16</v>
      </c>
      <c r="C170" s="6" t="s">
        <v>127</v>
      </c>
      <c r="D170" s="6" t="s">
        <v>30</v>
      </c>
      <c r="E170" s="6" t="s">
        <v>13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 t="s">
        <v>13</v>
      </c>
      <c r="U170" s="6" t="s">
        <v>13</v>
      </c>
      <c r="V170" s="11" t="s">
        <v>13</v>
      </c>
      <c r="W170" s="11" t="s">
        <v>13</v>
      </c>
      <c r="X170" s="11" t="s">
        <v>13</v>
      </c>
      <c r="Y170" s="11" t="s">
        <v>13</v>
      </c>
      <c r="Z170" s="10" t="s">
        <v>203</v>
      </c>
      <c r="AA170" s="12">
        <v>912.6</v>
      </c>
      <c r="AB170" s="12">
        <v>912.6</v>
      </c>
      <c r="AC170" s="12">
        <v>912.6</v>
      </c>
      <c r="AD170" s="10" t="s">
        <v>203</v>
      </c>
    </row>
    <row r="171" spans="1:30" ht="15.75" x14ac:dyDescent="0.25">
      <c r="A171" s="7" t="s">
        <v>22</v>
      </c>
      <c r="B171" s="8" t="s">
        <v>16</v>
      </c>
      <c r="C171" s="8" t="s">
        <v>127</v>
      </c>
      <c r="D171" s="8" t="s">
        <v>30</v>
      </c>
      <c r="E171" s="8" t="s">
        <v>23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 t="s">
        <v>13</v>
      </c>
      <c r="U171" s="8" t="s">
        <v>13</v>
      </c>
      <c r="V171" s="9" t="s">
        <v>13</v>
      </c>
      <c r="W171" s="9" t="s">
        <v>13</v>
      </c>
      <c r="X171" s="9" t="s">
        <v>13</v>
      </c>
      <c r="Y171" s="9" t="s">
        <v>13</v>
      </c>
      <c r="Z171" s="7" t="s">
        <v>22</v>
      </c>
      <c r="AA171" s="13">
        <v>912.6</v>
      </c>
      <c r="AB171" s="13">
        <v>912.6</v>
      </c>
      <c r="AC171" s="13">
        <v>912.6</v>
      </c>
      <c r="AD171" s="7" t="s">
        <v>22</v>
      </c>
    </row>
    <row r="172" spans="1:30" ht="15.75" x14ac:dyDescent="0.25">
      <c r="A172" s="7" t="s">
        <v>22</v>
      </c>
      <c r="B172" s="8" t="s">
        <v>16</v>
      </c>
      <c r="C172" s="8" t="s">
        <v>127</v>
      </c>
      <c r="D172" s="8" t="s">
        <v>30</v>
      </c>
      <c r="E172" s="8" t="s">
        <v>24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 t="s">
        <v>13</v>
      </c>
      <c r="U172" s="8" t="s">
        <v>13</v>
      </c>
      <c r="V172" s="9" t="s">
        <v>13</v>
      </c>
      <c r="W172" s="9" t="s">
        <v>13</v>
      </c>
      <c r="X172" s="9" t="s">
        <v>13</v>
      </c>
      <c r="Y172" s="9" t="s">
        <v>13</v>
      </c>
      <c r="Z172" s="7" t="s">
        <v>22</v>
      </c>
      <c r="AA172" s="13">
        <v>912.6</v>
      </c>
      <c r="AB172" s="13">
        <v>912.6</v>
      </c>
      <c r="AC172" s="13">
        <v>912.6</v>
      </c>
      <c r="AD172" s="7" t="s">
        <v>22</v>
      </c>
    </row>
    <row r="173" spans="1:30" ht="31.5" x14ac:dyDescent="0.25">
      <c r="A173" s="7" t="s">
        <v>204</v>
      </c>
      <c r="B173" s="8" t="s">
        <v>16</v>
      </c>
      <c r="C173" s="8" t="s">
        <v>127</v>
      </c>
      <c r="D173" s="8" t="s">
        <v>30</v>
      </c>
      <c r="E173" s="8" t="s">
        <v>205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13</v>
      </c>
      <c r="U173" s="8" t="s">
        <v>13</v>
      </c>
      <c r="V173" s="9" t="s">
        <v>13</v>
      </c>
      <c r="W173" s="9" t="s">
        <v>13</v>
      </c>
      <c r="X173" s="9" t="s">
        <v>13</v>
      </c>
      <c r="Y173" s="9" t="s">
        <v>13</v>
      </c>
      <c r="Z173" s="7" t="s">
        <v>204</v>
      </c>
      <c r="AA173" s="13">
        <v>912.6</v>
      </c>
      <c r="AB173" s="13">
        <v>912.6</v>
      </c>
      <c r="AC173" s="13">
        <v>912.6</v>
      </c>
      <c r="AD173" s="7" t="s">
        <v>204</v>
      </c>
    </row>
    <row r="174" spans="1:30" ht="47.25" x14ac:dyDescent="0.25">
      <c r="A174" s="14" t="s">
        <v>206</v>
      </c>
      <c r="B174" s="15" t="s">
        <v>16</v>
      </c>
      <c r="C174" s="15" t="s">
        <v>127</v>
      </c>
      <c r="D174" s="15" t="s">
        <v>30</v>
      </c>
      <c r="E174" s="15" t="s">
        <v>205</v>
      </c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 t="s">
        <v>207</v>
      </c>
      <c r="U174" s="15" t="s">
        <v>13</v>
      </c>
      <c r="V174" s="16" t="s">
        <v>13</v>
      </c>
      <c r="W174" s="16" t="s">
        <v>13</v>
      </c>
      <c r="X174" s="16" t="s">
        <v>13</v>
      </c>
      <c r="Y174" s="16" t="s">
        <v>13</v>
      </c>
      <c r="Z174" s="14" t="s">
        <v>206</v>
      </c>
      <c r="AA174" s="17">
        <v>912.6</v>
      </c>
      <c r="AB174" s="17">
        <v>912.6</v>
      </c>
      <c r="AC174" s="17">
        <v>912.6</v>
      </c>
      <c r="AD174" s="14" t="s">
        <v>206</v>
      </c>
    </row>
    <row r="175" spans="1:30" ht="47.25" x14ac:dyDescent="0.25">
      <c r="A175" s="10" t="s">
        <v>208</v>
      </c>
      <c r="B175" s="6" t="s">
        <v>209</v>
      </c>
      <c r="C175" s="6" t="s">
        <v>13</v>
      </c>
      <c r="D175" s="6" t="s">
        <v>13</v>
      </c>
      <c r="E175" s="6" t="s">
        <v>13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 t="s">
        <v>13</v>
      </c>
      <c r="U175" s="6" t="s">
        <v>13</v>
      </c>
      <c r="V175" s="11" t="s">
        <v>13</v>
      </c>
      <c r="W175" s="11" t="s">
        <v>13</v>
      </c>
      <c r="X175" s="11" t="s">
        <v>13</v>
      </c>
      <c r="Y175" s="11" t="s">
        <v>13</v>
      </c>
      <c r="Z175" s="10" t="s">
        <v>208</v>
      </c>
      <c r="AA175" s="12">
        <f>42464.4-3383</f>
        <v>39081.4</v>
      </c>
      <c r="AB175" s="12">
        <v>26814.2</v>
      </c>
      <c r="AC175" s="12">
        <v>26827.5</v>
      </c>
      <c r="AD175" s="10" t="s">
        <v>208</v>
      </c>
    </row>
    <row r="176" spans="1:30" ht="31.5" x14ac:dyDescent="0.25">
      <c r="A176" s="10" t="s">
        <v>17</v>
      </c>
      <c r="B176" s="6" t="s">
        <v>209</v>
      </c>
      <c r="C176" s="6" t="s">
        <v>18</v>
      </c>
      <c r="D176" s="6" t="s">
        <v>19</v>
      </c>
      <c r="E176" s="6" t="s">
        <v>13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 t="s">
        <v>13</v>
      </c>
      <c r="U176" s="6" t="s">
        <v>13</v>
      </c>
      <c r="V176" s="11" t="s">
        <v>13</v>
      </c>
      <c r="W176" s="11" t="s">
        <v>13</v>
      </c>
      <c r="X176" s="11" t="s">
        <v>13</v>
      </c>
      <c r="Y176" s="11" t="s">
        <v>13</v>
      </c>
      <c r="Z176" s="10" t="s">
        <v>17</v>
      </c>
      <c r="AA176" s="12">
        <v>9860.4</v>
      </c>
      <c r="AB176" s="12">
        <v>6669.2</v>
      </c>
      <c r="AC176" s="12">
        <v>6682.5</v>
      </c>
      <c r="AD176" s="10" t="s">
        <v>17</v>
      </c>
    </row>
    <row r="177" spans="1:30" ht="78.75" x14ac:dyDescent="0.25">
      <c r="A177" s="10" t="s">
        <v>210</v>
      </c>
      <c r="B177" s="6" t="s">
        <v>209</v>
      </c>
      <c r="C177" s="6" t="s">
        <v>18</v>
      </c>
      <c r="D177" s="6" t="s">
        <v>211</v>
      </c>
      <c r="E177" s="6" t="s">
        <v>13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 t="s">
        <v>13</v>
      </c>
      <c r="U177" s="6" t="s">
        <v>13</v>
      </c>
      <c r="V177" s="11" t="s">
        <v>13</v>
      </c>
      <c r="W177" s="11" t="s">
        <v>13</v>
      </c>
      <c r="X177" s="11" t="s">
        <v>13</v>
      </c>
      <c r="Y177" s="11" t="s">
        <v>13</v>
      </c>
      <c r="Z177" s="10" t="s">
        <v>210</v>
      </c>
      <c r="AA177" s="12">
        <v>8049.1</v>
      </c>
      <c r="AB177" s="12">
        <v>6619.2</v>
      </c>
      <c r="AC177" s="12">
        <v>6632.5</v>
      </c>
      <c r="AD177" s="10" t="s">
        <v>210</v>
      </c>
    </row>
    <row r="178" spans="1:30" ht="63" x14ac:dyDescent="0.25">
      <c r="A178" s="7" t="s">
        <v>212</v>
      </c>
      <c r="B178" s="8" t="s">
        <v>209</v>
      </c>
      <c r="C178" s="8" t="s">
        <v>18</v>
      </c>
      <c r="D178" s="8" t="s">
        <v>211</v>
      </c>
      <c r="E178" s="8" t="s">
        <v>213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 t="s">
        <v>13</v>
      </c>
      <c r="U178" s="8" t="s">
        <v>13</v>
      </c>
      <c r="V178" s="9" t="s">
        <v>13</v>
      </c>
      <c r="W178" s="9" t="s">
        <v>13</v>
      </c>
      <c r="X178" s="9" t="s">
        <v>13</v>
      </c>
      <c r="Y178" s="9" t="s">
        <v>13</v>
      </c>
      <c r="Z178" s="7" t="s">
        <v>212</v>
      </c>
      <c r="AA178" s="13">
        <v>8049.1</v>
      </c>
      <c r="AB178" s="13">
        <v>6619.2</v>
      </c>
      <c r="AC178" s="13">
        <v>6632.5</v>
      </c>
      <c r="AD178" s="7" t="s">
        <v>212</v>
      </c>
    </row>
    <row r="179" spans="1:30" ht="63" x14ac:dyDescent="0.25">
      <c r="A179" s="7" t="s">
        <v>214</v>
      </c>
      <c r="B179" s="8" t="s">
        <v>209</v>
      </c>
      <c r="C179" s="8" t="s">
        <v>18</v>
      </c>
      <c r="D179" s="8" t="s">
        <v>211</v>
      </c>
      <c r="E179" s="8" t="s">
        <v>215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 t="s">
        <v>13</v>
      </c>
      <c r="U179" s="8" t="s">
        <v>13</v>
      </c>
      <c r="V179" s="9" t="s">
        <v>13</v>
      </c>
      <c r="W179" s="9" t="s">
        <v>13</v>
      </c>
      <c r="X179" s="9" t="s">
        <v>13</v>
      </c>
      <c r="Y179" s="9" t="s">
        <v>13</v>
      </c>
      <c r="Z179" s="7" t="s">
        <v>214</v>
      </c>
      <c r="AA179" s="13">
        <v>8049.1</v>
      </c>
      <c r="AB179" s="13">
        <v>6619.2</v>
      </c>
      <c r="AC179" s="13">
        <v>6632.5</v>
      </c>
      <c r="AD179" s="7" t="s">
        <v>214</v>
      </c>
    </row>
    <row r="180" spans="1:30" ht="47.25" x14ac:dyDescent="0.25">
      <c r="A180" s="7" t="s">
        <v>216</v>
      </c>
      <c r="B180" s="8" t="s">
        <v>209</v>
      </c>
      <c r="C180" s="8" t="s">
        <v>18</v>
      </c>
      <c r="D180" s="8" t="s">
        <v>211</v>
      </c>
      <c r="E180" s="8" t="s">
        <v>217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 t="s">
        <v>13</v>
      </c>
      <c r="U180" s="8" t="s">
        <v>13</v>
      </c>
      <c r="V180" s="9" t="s">
        <v>13</v>
      </c>
      <c r="W180" s="9" t="s">
        <v>13</v>
      </c>
      <c r="X180" s="9" t="s">
        <v>13</v>
      </c>
      <c r="Y180" s="9" t="s">
        <v>13</v>
      </c>
      <c r="Z180" s="7" t="s">
        <v>216</v>
      </c>
      <c r="AA180" s="13">
        <v>8049.1</v>
      </c>
      <c r="AB180" s="13">
        <v>6619.2</v>
      </c>
      <c r="AC180" s="13">
        <v>6632.5</v>
      </c>
      <c r="AD180" s="7" t="s">
        <v>216</v>
      </c>
    </row>
    <row r="181" spans="1:30" ht="31.5" x14ac:dyDescent="0.25">
      <c r="A181" s="7" t="s">
        <v>31</v>
      </c>
      <c r="B181" s="8" t="s">
        <v>209</v>
      </c>
      <c r="C181" s="8" t="s">
        <v>18</v>
      </c>
      <c r="D181" s="8" t="s">
        <v>211</v>
      </c>
      <c r="E181" s="8" t="s">
        <v>218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 t="s">
        <v>13</v>
      </c>
      <c r="U181" s="8" t="s">
        <v>13</v>
      </c>
      <c r="V181" s="9" t="s">
        <v>13</v>
      </c>
      <c r="W181" s="9" t="s">
        <v>13</v>
      </c>
      <c r="X181" s="9" t="s">
        <v>13</v>
      </c>
      <c r="Y181" s="9" t="s">
        <v>13</v>
      </c>
      <c r="Z181" s="7" t="s">
        <v>31</v>
      </c>
      <c r="AA181" s="13">
        <v>6600.2</v>
      </c>
      <c r="AB181" s="13">
        <v>6619.2</v>
      </c>
      <c r="AC181" s="13">
        <v>6632.5</v>
      </c>
      <c r="AD181" s="7" t="s">
        <v>31</v>
      </c>
    </row>
    <row r="182" spans="1:30" ht="94.5" x14ac:dyDescent="0.25">
      <c r="A182" s="14" t="s">
        <v>27</v>
      </c>
      <c r="B182" s="15" t="s">
        <v>209</v>
      </c>
      <c r="C182" s="15" t="s">
        <v>18</v>
      </c>
      <c r="D182" s="15" t="s">
        <v>211</v>
      </c>
      <c r="E182" s="15" t="s">
        <v>218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 t="s">
        <v>28</v>
      </c>
      <c r="U182" s="15" t="s">
        <v>13</v>
      </c>
      <c r="V182" s="16" t="s">
        <v>13</v>
      </c>
      <c r="W182" s="16" t="s">
        <v>13</v>
      </c>
      <c r="X182" s="16" t="s">
        <v>13</v>
      </c>
      <c r="Y182" s="16" t="s">
        <v>13</v>
      </c>
      <c r="Z182" s="14" t="s">
        <v>27</v>
      </c>
      <c r="AA182" s="17">
        <v>6112.5</v>
      </c>
      <c r="AB182" s="17">
        <v>6112.5</v>
      </c>
      <c r="AC182" s="17">
        <v>6112.5</v>
      </c>
      <c r="AD182" s="14" t="s">
        <v>27</v>
      </c>
    </row>
    <row r="183" spans="1:30" ht="47.25" x14ac:dyDescent="0.25">
      <c r="A183" s="14" t="s">
        <v>33</v>
      </c>
      <c r="B183" s="15" t="s">
        <v>209</v>
      </c>
      <c r="C183" s="15" t="s">
        <v>18</v>
      </c>
      <c r="D183" s="15" t="s">
        <v>211</v>
      </c>
      <c r="E183" s="15" t="s">
        <v>218</v>
      </c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 t="s">
        <v>34</v>
      </c>
      <c r="U183" s="15" t="s">
        <v>13</v>
      </c>
      <c r="V183" s="16" t="s">
        <v>13</v>
      </c>
      <c r="W183" s="16" t="s">
        <v>13</v>
      </c>
      <c r="X183" s="16" t="s">
        <v>13</v>
      </c>
      <c r="Y183" s="16" t="s">
        <v>13</v>
      </c>
      <c r="Z183" s="14" t="s">
        <v>33</v>
      </c>
      <c r="AA183" s="17">
        <v>487.3</v>
      </c>
      <c r="AB183" s="17">
        <v>506.3</v>
      </c>
      <c r="AC183" s="17">
        <v>519.6</v>
      </c>
      <c r="AD183" s="14" t="s">
        <v>33</v>
      </c>
    </row>
    <row r="184" spans="1:30" ht="15.75" x14ac:dyDescent="0.25">
      <c r="A184" s="14" t="s">
        <v>35</v>
      </c>
      <c r="B184" s="15" t="s">
        <v>209</v>
      </c>
      <c r="C184" s="15" t="s">
        <v>18</v>
      </c>
      <c r="D184" s="15" t="s">
        <v>211</v>
      </c>
      <c r="E184" s="15" t="s">
        <v>218</v>
      </c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 t="s">
        <v>36</v>
      </c>
      <c r="U184" s="15" t="s">
        <v>13</v>
      </c>
      <c r="V184" s="16" t="s">
        <v>13</v>
      </c>
      <c r="W184" s="16" t="s">
        <v>13</v>
      </c>
      <c r="X184" s="16" t="s">
        <v>13</v>
      </c>
      <c r="Y184" s="16" t="s">
        <v>13</v>
      </c>
      <c r="Z184" s="14" t="s">
        <v>35</v>
      </c>
      <c r="AA184" s="17">
        <v>0.4</v>
      </c>
      <c r="AB184" s="17">
        <v>0.4</v>
      </c>
      <c r="AC184" s="17">
        <v>0.4</v>
      </c>
      <c r="AD184" s="14" t="s">
        <v>35</v>
      </c>
    </row>
    <row r="185" spans="1:30" ht="47.25" x14ac:dyDescent="0.25">
      <c r="A185" s="7" t="s">
        <v>219</v>
      </c>
      <c r="B185" s="8" t="s">
        <v>209</v>
      </c>
      <c r="C185" s="8" t="s">
        <v>18</v>
      </c>
      <c r="D185" s="8" t="s">
        <v>211</v>
      </c>
      <c r="E185" s="8" t="s">
        <v>220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 t="s">
        <v>13</v>
      </c>
      <c r="U185" s="8" t="s">
        <v>13</v>
      </c>
      <c r="V185" s="9" t="s">
        <v>13</v>
      </c>
      <c r="W185" s="9" t="s">
        <v>13</v>
      </c>
      <c r="X185" s="9" t="s">
        <v>13</v>
      </c>
      <c r="Y185" s="9" t="s">
        <v>13</v>
      </c>
      <c r="Z185" s="7" t="s">
        <v>219</v>
      </c>
      <c r="AA185" s="13">
        <v>1448.9</v>
      </c>
      <c r="AB185" s="13"/>
      <c r="AC185" s="13"/>
      <c r="AD185" s="7" t="s">
        <v>219</v>
      </c>
    </row>
    <row r="186" spans="1:30" ht="94.5" x14ac:dyDescent="0.25">
      <c r="A186" s="14" t="s">
        <v>27</v>
      </c>
      <c r="B186" s="15" t="s">
        <v>209</v>
      </c>
      <c r="C186" s="15" t="s">
        <v>18</v>
      </c>
      <c r="D186" s="15" t="s">
        <v>211</v>
      </c>
      <c r="E186" s="15" t="s">
        <v>220</v>
      </c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 t="s">
        <v>28</v>
      </c>
      <c r="U186" s="15" t="s">
        <v>13</v>
      </c>
      <c r="V186" s="16" t="s">
        <v>13</v>
      </c>
      <c r="W186" s="16" t="s">
        <v>13</v>
      </c>
      <c r="X186" s="16" t="s">
        <v>13</v>
      </c>
      <c r="Y186" s="16" t="s">
        <v>13</v>
      </c>
      <c r="Z186" s="14" t="s">
        <v>27</v>
      </c>
      <c r="AA186" s="17">
        <v>1161.9000000000001</v>
      </c>
      <c r="AB186" s="17"/>
      <c r="AC186" s="17"/>
      <c r="AD186" s="14" t="s">
        <v>27</v>
      </c>
    </row>
    <row r="187" spans="1:30" ht="47.25" x14ac:dyDescent="0.25">
      <c r="A187" s="14" t="s">
        <v>33</v>
      </c>
      <c r="B187" s="15" t="s">
        <v>209</v>
      </c>
      <c r="C187" s="15" t="s">
        <v>18</v>
      </c>
      <c r="D187" s="15" t="s">
        <v>211</v>
      </c>
      <c r="E187" s="15" t="s">
        <v>220</v>
      </c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 t="s">
        <v>34</v>
      </c>
      <c r="U187" s="15" t="s">
        <v>13</v>
      </c>
      <c r="V187" s="16" t="s">
        <v>13</v>
      </c>
      <c r="W187" s="16" t="s">
        <v>13</v>
      </c>
      <c r="X187" s="16" t="s">
        <v>13</v>
      </c>
      <c r="Y187" s="16" t="s">
        <v>13</v>
      </c>
      <c r="Z187" s="14" t="s">
        <v>33</v>
      </c>
      <c r="AA187" s="17">
        <v>287</v>
      </c>
      <c r="AB187" s="17"/>
      <c r="AC187" s="17"/>
      <c r="AD187" s="14" t="s">
        <v>33</v>
      </c>
    </row>
    <row r="188" spans="1:30" ht="31.5" x14ac:dyDescent="0.25">
      <c r="A188" s="10" t="s">
        <v>221</v>
      </c>
      <c r="B188" s="6" t="s">
        <v>209</v>
      </c>
      <c r="C188" s="6" t="s">
        <v>18</v>
      </c>
      <c r="D188" s="6" t="s">
        <v>168</v>
      </c>
      <c r="E188" s="6" t="s">
        <v>13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 t="s">
        <v>13</v>
      </c>
      <c r="U188" s="6" t="s">
        <v>13</v>
      </c>
      <c r="V188" s="11" t="s">
        <v>13</v>
      </c>
      <c r="W188" s="11" t="s">
        <v>13</v>
      </c>
      <c r="X188" s="11" t="s">
        <v>13</v>
      </c>
      <c r="Y188" s="11" t="s">
        <v>13</v>
      </c>
      <c r="Z188" s="10" t="s">
        <v>221</v>
      </c>
      <c r="AA188" s="12">
        <v>1786.3</v>
      </c>
      <c r="AB188" s="12"/>
      <c r="AC188" s="12"/>
      <c r="AD188" s="10" t="s">
        <v>221</v>
      </c>
    </row>
    <row r="189" spans="1:30" ht="15.75" x14ac:dyDescent="0.25">
      <c r="A189" s="7" t="s">
        <v>22</v>
      </c>
      <c r="B189" s="8" t="s">
        <v>209</v>
      </c>
      <c r="C189" s="8" t="s">
        <v>18</v>
      </c>
      <c r="D189" s="8" t="s">
        <v>168</v>
      </c>
      <c r="E189" s="8" t="s">
        <v>23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 t="s">
        <v>13</v>
      </c>
      <c r="U189" s="8" t="s">
        <v>13</v>
      </c>
      <c r="V189" s="9" t="s">
        <v>13</v>
      </c>
      <c r="W189" s="9" t="s">
        <v>13</v>
      </c>
      <c r="X189" s="9" t="s">
        <v>13</v>
      </c>
      <c r="Y189" s="9" t="s">
        <v>13</v>
      </c>
      <c r="Z189" s="7" t="s">
        <v>22</v>
      </c>
      <c r="AA189" s="13">
        <v>1786.3</v>
      </c>
      <c r="AB189" s="13"/>
      <c r="AC189" s="13"/>
      <c r="AD189" s="7" t="s">
        <v>22</v>
      </c>
    </row>
    <row r="190" spans="1:30" ht="15.75" x14ac:dyDescent="0.25">
      <c r="A190" s="7" t="s">
        <v>22</v>
      </c>
      <c r="B190" s="8" t="s">
        <v>209</v>
      </c>
      <c r="C190" s="8" t="s">
        <v>18</v>
      </c>
      <c r="D190" s="8" t="s">
        <v>168</v>
      </c>
      <c r="E190" s="8" t="s">
        <v>24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 t="s">
        <v>13</v>
      </c>
      <c r="U190" s="8" t="s">
        <v>13</v>
      </c>
      <c r="V190" s="9" t="s">
        <v>13</v>
      </c>
      <c r="W190" s="9" t="s">
        <v>13</v>
      </c>
      <c r="X190" s="9" t="s">
        <v>13</v>
      </c>
      <c r="Y190" s="9" t="s">
        <v>13</v>
      </c>
      <c r="Z190" s="7" t="s">
        <v>22</v>
      </c>
      <c r="AA190" s="13">
        <v>1786.3</v>
      </c>
      <c r="AB190" s="13"/>
      <c r="AC190" s="13"/>
      <c r="AD190" s="7" t="s">
        <v>22</v>
      </c>
    </row>
    <row r="191" spans="1:30" ht="31.5" x14ac:dyDescent="0.25">
      <c r="A191" s="7" t="s">
        <v>222</v>
      </c>
      <c r="B191" s="8" t="s">
        <v>209</v>
      </c>
      <c r="C191" s="8" t="s">
        <v>18</v>
      </c>
      <c r="D191" s="8" t="s">
        <v>168</v>
      </c>
      <c r="E191" s="8" t="s">
        <v>223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 t="s">
        <v>13</v>
      </c>
      <c r="U191" s="8" t="s">
        <v>13</v>
      </c>
      <c r="V191" s="9" t="s">
        <v>13</v>
      </c>
      <c r="W191" s="9" t="s">
        <v>13</v>
      </c>
      <c r="X191" s="9" t="s">
        <v>13</v>
      </c>
      <c r="Y191" s="9" t="s">
        <v>13</v>
      </c>
      <c r="Z191" s="7" t="s">
        <v>222</v>
      </c>
      <c r="AA191" s="13">
        <v>1786.3</v>
      </c>
      <c r="AB191" s="13"/>
      <c r="AC191" s="13"/>
      <c r="AD191" s="7" t="s">
        <v>222</v>
      </c>
    </row>
    <row r="192" spans="1:30" ht="47.25" x14ac:dyDescent="0.25">
      <c r="A192" s="14" t="s">
        <v>33</v>
      </c>
      <c r="B192" s="15" t="s">
        <v>209</v>
      </c>
      <c r="C192" s="15" t="s">
        <v>18</v>
      </c>
      <c r="D192" s="15" t="s">
        <v>168</v>
      </c>
      <c r="E192" s="15" t="s">
        <v>223</v>
      </c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 t="s">
        <v>34</v>
      </c>
      <c r="U192" s="15" t="s">
        <v>13</v>
      </c>
      <c r="V192" s="16" t="s">
        <v>13</v>
      </c>
      <c r="W192" s="16" t="s">
        <v>13</v>
      </c>
      <c r="X192" s="16" t="s">
        <v>13</v>
      </c>
      <c r="Y192" s="16" t="s">
        <v>13</v>
      </c>
      <c r="Z192" s="14" t="s">
        <v>33</v>
      </c>
      <c r="AA192" s="17">
        <v>1786.3</v>
      </c>
      <c r="AB192" s="17"/>
      <c r="AC192" s="17"/>
      <c r="AD192" s="14" t="s">
        <v>33</v>
      </c>
    </row>
    <row r="193" spans="1:30" ht="15.75" x14ac:dyDescent="0.25">
      <c r="A193" s="10" t="s">
        <v>41</v>
      </c>
      <c r="B193" s="6" t="s">
        <v>209</v>
      </c>
      <c r="C193" s="6" t="s">
        <v>18</v>
      </c>
      <c r="D193" s="6" t="s">
        <v>42</v>
      </c>
      <c r="E193" s="6" t="s">
        <v>13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 t="s">
        <v>13</v>
      </c>
      <c r="U193" s="6" t="s">
        <v>13</v>
      </c>
      <c r="V193" s="11" t="s">
        <v>13</v>
      </c>
      <c r="W193" s="11" t="s">
        <v>13</v>
      </c>
      <c r="X193" s="11" t="s">
        <v>13</v>
      </c>
      <c r="Y193" s="11" t="s">
        <v>13</v>
      </c>
      <c r="Z193" s="10" t="s">
        <v>41</v>
      </c>
      <c r="AA193" s="12">
        <v>25</v>
      </c>
      <c r="AB193" s="12">
        <v>50</v>
      </c>
      <c r="AC193" s="12">
        <v>50</v>
      </c>
      <c r="AD193" s="10" t="s">
        <v>41</v>
      </c>
    </row>
    <row r="194" spans="1:30" ht="63" x14ac:dyDescent="0.25">
      <c r="A194" s="7" t="s">
        <v>212</v>
      </c>
      <c r="B194" s="8" t="s">
        <v>209</v>
      </c>
      <c r="C194" s="8" t="s">
        <v>18</v>
      </c>
      <c r="D194" s="8" t="s">
        <v>42</v>
      </c>
      <c r="E194" s="8" t="s">
        <v>213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 t="s">
        <v>13</v>
      </c>
      <c r="U194" s="8" t="s">
        <v>13</v>
      </c>
      <c r="V194" s="9" t="s">
        <v>13</v>
      </c>
      <c r="W194" s="9" t="s">
        <v>13</v>
      </c>
      <c r="X194" s="9" t="s">
        <v>13</v>
      </c>
      <c r="Y194" s="9" t="s">
        <v>13</v>
      </c>
      <c r="Z194" s="7" t="s">
        <v>212</v>
      </c>
      <c r="AA194" s="13">
        <v>25</v>
      </c>
      <c r="AB194" s="13">
        <v>50</v>
      </c>
      <c r="AC194" s="13">
        <v>50</v>
      </c>
      <c r="AD194" s="7" t="s">
        <v>212</v>
      </c>
    </row>
    <row r="195" spans="1:30" ht="63" x14ac:dyDescent="0.25">
      <c r="A195" s="7" t="s">
        <v>214</v>
      </c>
      <c r="B195" s="8" t="s">
        <v>209</v>
      </c>
      <c r="C195" s="8" t="s">
        <v>18</v>
      </c>
      <c r="D195" s="8" t="s">
        <v>42</v>
      </c>
      <c r="E195" s="8" t="s">
        <v>215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 t="s">
        <v>13</v>
      </c>
      <c r="U195" s="8" t="s">
        <v>13</v>
      </c>
      <c r="V195" s="9" t="s">
        <v>13</v>
      </c>
      <c r="W195" s="9" t="s">
        <v>13</v>
      </c>
      <c r="X195" s="9" t="s">
        <v>13</v>
      </c>
      <c r="Y195" s="9" t="s">
        <v>13</v>
      </c>
      <c r="Z195" s="7" t="s">
        <v>214</v>
      </c>
      <c r="AA195" s="13">
        <v>25</v>
      </c>
      <c r="AB195" s="13">
        <v>50</v>
      </c>
      <c r="AC195" s="13">
        <v>50</v>
      </c>
      <c r="AD195" s="7" t="s">
        <v>214</v>
      </c>
    </row>
    <row r="196" spans="1:30" ht="63" x14ac:dyDescent="0.25">
      <c r="A196" s="7" t="s">
        <v>224</v>
      </c>
      <c r="B196" s="8" t="s">
        <v>209</v>
      </c>
      <c r="C196" s="8" t="s">
        <v>18</v>
      </c>
      <c r="D196" s="8" t="s">
        <v>42</v>
      </c>
      <c r="E196" s="8" t="s">
        <v>225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 t="s">
        <v>13</v>
      </c>
      <c r="U196" s="8" t="s">
        <v>13</v>
      </c>
      <c r="V196" s="9" t="s">
        <v>13</v>
      </c>
      <c r="W196" s="9" t="s">
        <v>13</v>
      </c>
      <c r="X196" s="9" t="s">
        <v>13</v>
      </c>
      <c r="Y196" s="9" t="s">
        <v>13</v>
      </c>
      <c r="Z196" s="7" t="s">
        <v>224</v>
      </c>
      <c r="AA196" s="13">
        <v>25</v>
      </c>
      <c r="AB196" s="13">
        <v>50</v>
      </c>
      <c r="AC196" s="13">
        <v>50</v>
      </c>
      <c r="AD196" s="7" t="s">
        <v>224</v>
      </c>
    </row>
    <row r="197" spans="1:30" ht="47.25" x14ac:dyDescent="0.25">
      <c r="A197" s="7" t="s">
        <v>226</v>
      </c>
      <c r="B197" s="8" t="s">
        <v>209</v>
      </c>
      <c r="C197" s="8" t="s">
        <v>18</v>
      </c>
      <c r="D197" s="8" t="s">
        <v>42</v>
      </c>
      <c r="E197" s="8" t="s">
        <v>227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 t="s">
        <v>13</v>
      </c>
      <c r="U197" s="8" t="s">
        <v>13</v>
      </c>
      <c r="V197" s="9" t="s">
        <v>13</v>
      </c>
      <c r="W197" s="9" t="s">
        <v>13</v>
      </c>
      <c r="X197" s="9" t="s">
        <v>13</v>
      </c>
      <c r="Y197" s="9" t="s">
        <v>13</v>
      </c>
      <c r="Z197" s="7" t="s">
        <v>226</v>
      </c>
      <c r="AA197" s="13">
        <v>25</v>
      </c>
      <c r="AB197" s="13">
        <v>50</v>
      </c>
      <c r="AC197" s="13">
        <v>50</v>
      </c>
      <c r="AD197" s="7" t="s">
        <v>226</v>
      </c>
    </row>
    <row r="198" spans="1:30" ht="15.75" x14ac:dyDescent="0.25">
      <c r="A198" s="14" t="s">
        <v>35</v>
      </c>
      <c r="B198" s="15" t="s">
        <v>209</v>
      </c>
      <c r="C198" s="15" t="s">
        <v>18</v>
      </c>
      <c r="D198" s="15" t="s">
        <v>42</v>
      </c>
      <c r="E198" s="15" t="s">
        <v>227</v>
      </c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 t="s">
        <v>36</v>
      </c>
      <c r="U198" s="15" t="s">
        <v>13</v>
      </c>
      <c r="V198" s="16" t="s">
        <v>13</v>
      </c>
      <c r="W198" s="16" t="s">
        <v>13</v>
      </c>
      <c r="X198" s="16" t="s">
        <v>13</v>
      </c>
      <c r="Y198" s="16" t="s">
        <v>13</v>
      </c>
      <c r="Z198" s="14" t="s">
        <v>35</v>
      </c>
      <c r="AA198" s="17">
        <v>25</v>
      </c>
      <c r="AB198" s="17">
        <v>50</v>
      </c>
      <c r="AC198" s="17">
        <v>50</v>
      </c>
      <c r="AD198" s="14" t="s">
        <v>35</v>
      </c>
    </row>
    <row r="199" spans="1:30" ht="15.75" x14ac:dyDescent="0.25">
      <c r="A199" s="10" t="s">
        <v>180</v>
      </c>
      <c r="B199" s="6" t="s">
        <v>209</v>
      </c>
      <c r="C199" s="6" t="s">
        <v>181</v>
      </c>
      <c r="D199" s="6" t="s">
        <v>19</v>
      </c>
      <c r="E199" s="6" t="s">
        <v>13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 t="s">
        <v>13</v>
      </c>
      <c r="U199" s="6" t="s">
        <v>13</v>
      </c>
      <c r="V199" s="11" t="s">
        <v>13</v>
      </c>
      <c r="W199" s="11" t="s">
        <v>13</v>
      </c>
      <c r="X199" s="11" t="s">
        <v>13</v>
      </c>
      <c r="Y199" s="11" t="s">
        <v>13</v>
      </c>
      <c r="Z199" s="10" t="s">
        <v>180</v>
      </c>
      <c r="AA199" s="12">
        <v>129</v>
      </c>
      <c r="AB199" s="12">
        <v>129</v>
      </c>
      <c r="AC199" s="12">
        <v>129</v>
      </c>
      <c r="AD199" s="10" t="s">
        <v>180</v>
      </c>
    </row>
    <row r="200" spans="1:30" ht="31.5" x14ac:dyDescent="0.25">
      <c r="A200" s="10" t="s">
        <v>228</v>
      </c>
      <c r="B200" s="6" t="s">
        <v>209</v>
      </c>
      <c r="C200" s="6" t="s">
        <v>181</v>
      </c>
      <c r="D200" s="6" t="s">
        <v>211</v>
      </c>
      <c r="E200" s="6" t="s">
        <v>13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 t="s">
        <v>13</v>
      </c>
      <c r="U200" s="6" t="s">
        <v>13</v>
      </c>
      <c r="V200" s="11" t="s">
        <v>13</v>
      </c>
      <c r="W200" s="11" t="s">
        <v>13</v>
      </c>
      <c r="X200" s="11" t="s">
        <v>13</v>
      </c>
      <c r="Y200" s="11" t="s">
        <v>13</v>
      </c>
      <c r="Z200" s="10" t="s">
        <v>228</v>
      </c>
      <c r="AA200" s="12">
        <v>129</v>
      </c>
      <c r="AB200" s="12">
        <v>129</v>
      </c>
      <c r="AC200" s="12">
        <v>129</v>
      </c>
      <c r="AD200" s="10" t="s">
        <v>228</v>
      </c>
    </row>
    <row r="201" spans="1:30" ht="15.75" x14ac:dyDescent="0.25">
      <c r="A201" s="7" t="s">
        <v>22</v>
      </c>
      <c r="B201" s="8" t="s">
        <v>209</v>
      </c>
      <c r="C201" s="8" t="s">
        <v>181</v>
      </c>
      <c r="D201" s="8" t="s">
        <v>211</v>
      </c>
      <c r="E201" s="8" t="s">
        <v>23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 t="s">
        <v>13</v>
      </c>
      <c r="U201" s="8" t="s">
        <v>13</v>
      </c>
      <c r="V201" s="9" t="s">
        <v>13</v>
      </c>
      <c r="W201" s="9" t="s">
        <v>13</v>
      </c>
      <c r="X201" s="9" t="s">
        <v>13</v>
      </c>
      <c r="Y201" s="9" t="s">
        <v>13</v>
      </c>
      <c r="Z201" s="7" t="s">
        <v>22</v>
      </c>
      <c r="AA201" s="13">
        <v>129</v>
      </c>
      <c r="AB201" s="13">
        <v>129</v>
      </c>
      <c r="AC201" s="13">
        <v>129</v>
      </c>
      <c r="AD201" s="7" t="s">
        <v>22</v>
      </c>
    </row>
    <row r="202" spans="1:30" ht="15.75" x14ac:dyDescent="0.25">
      <c r="A202" s="7" t="s">
        <v>22</v>
      </c>
      <c r="B202" s="8" t="s">
        <v>209</v>
      </c>
      <c r="C202" s="8" t="s">
        <v>181</v>
      </c>
      <c r="D202" s="8" t="s">
        <v>211</v>
      </c>
      <c r="E202" s="8" t="s">
        <v>24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 t="s">
        <v>13</v>
      </c>
      <c r="U202" s="8" t="s">
        <v>13</v>
      </c>
      <c r="V202" s="9" t="s">
        <v>13</v>
      </c>
      <c r="W202" s="9" t="s">
        <v>13</v>
      </c>
      <c r="X202" s="9" t="s">
        <v>13</v>
      </c>
      <c r="Y202" s="9" t="s">
        <v>13</v>
      </c>
      <c r="Z202" s="7" t="s">
        <v>22</v>
      </c>
      <c r="AA202" s="13">
        <v>129</v>
      </c>
      <c r="AB202" s="13">
        <v>129</v>
      </c>
      <c r="AC202" s="13">
        <v>129</v>
      </c>
      <c r="AD202" s="7" t="s">
        <v>22</v>
      </c>
    </row>
    <row r="203" spans="1:30" ht="47.25" x14ac:dyDescent="0.25">
      <c r="A203" s="7" t="s">
        <v>229</v>
      </c>
      <c r="B203" s="8" t="s">
        <v>209</v>
      </c>
      <c r="C203" s="8" t="s">
        <v>181</v>
      </c>
      <c r="D203" s="8" t="s">
        <v>211</v>
      </c>
      <c r="E203" s="8" t="s">
        <v>230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 t="s">
        <v>13</v>
      </c>
      <c r="U203" s="8" t="s">
        <v>13</v>
      </c>
      <c r="V203" s="9" t="s">
        <v>13</v>
      </c>
      <c r="W203" s="9" t="s">
        <v>13</v>
      </c>
      <c r="X203" s="9" t="s">
        <v>13</v>
      </c>
      <c r="Y203" s="9" t="s">
        <v>13</v>
      </c>
      <c r="Z203" s="7" t="s">
        <v>229</v>
      </c>
      <c r="AA203" s="13">
        <v>129</v>
      </c>
      <c r="AB203" s="13">
        <v>129</v>
      </c>
      <c r="AC203" s="13">
        <v>129</v>
      </c>
      <c r="AD203" s="7" t="s">
        <v>229</v>
      </c>
    </row>
    <row r="204" spans="1:30" ht="47.25" x14ac:dyDescent="0.25">
      <c r="A204" s="14" t="s">
        <v>206</v>
      </c>
      <c r="B204" s="15" t="s">
        <v>209</v>
      </c>
      <c r="C204" s="15" t="s">
        <v>181</v>
      </c>
      <c r="D204" s="15" t="s">
        <v>211</v>
      </c>
      <c r="E204" s="15" t="s">
        <v>230</v>
      </c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 t="s">
        <v>207</v>
      </c>
      <c r="U204" s="15" t="s">
        <v>13</v>
      </c>
      <c r="V204" s="16" t="s">
        <v>13</v>
      </c>
      <c r="W204" s="16" t="s">
        <v>13</v>
      </c>
      <c r="X204" s="16" t="s">
        <v>13</v>
      </c>
      <c r="Y204" s="16" t="s">
        <v>13</v>
      </c>
      <c r="Z204" s="14" t="s">
        <v>206</v>
      </c>
      <c r="AA204" s="17">
        <v>129</v>
      </c>
      <c r="AB204" s="17">
        <v>129</v>
      </c>
      <c r="AC204" s="17">
        <v>129</v>
      </c>
      <c r="AD204" s="14" t="s">
        <v>206</v>
      </c>
    </row>
    <row r="205" spans="1:30" ht="47.25" x14ac:dyDescent="0.25">
      <c r="A205" s="10" t="s">
        <v>231</v>
      </c>
      <c r="B205" s="6" t="s">
        <v>209</v>
      </c>
      <c r="C205" s="6" t="s">
        <v>42</v>
      </c>
      <c r="D205" s="6" t="s">
        <v>19</v>
      </c>
      <c r="E205" s="6" t="s">
        <v>13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 t="s">
        <v>13</v>
      </c>
      <c r="U205" s="6" t="s">
        <v>13</v>
      </c>
      <c r="V205" s="11" t="s">
        <v>13</v>
      </c>
      <c r="W205" s="11" t="s">
        <v>13</v>
      </c>
      <c r="X205" s="11" t="s">
        <v>13</v>
      </c>
      <c r="Y205" s="11" t="s">
        <v>13</v>
      </c>
      <c r="Z205" s="10" t="s">
        <v>231</v>
      </c>
      <c r="AA205" s="12">
        <v>16</v>
      </c>
      <c r="AB205" s="12">
        <v>16</v>
      </c>
      <c r="AC205" s="12">
        <v>16</v>
      </c>
      <c r="AD205" s="10" t="s">
        <v>231</v>
      </c>
    </row>
    <row r="206" spans="1:30" ht="31.5" x14ac:dyDescent="0.25">
      <c r="A206" s="10" t="s">
        <v>232</v>
      </c>
      <c r="B206" s="6" t="s">
        <v>209</v>
      </c>
      <c r="C206" s="6" t="s">
        <v>42</v>
      </c>
      <c r="D206" s="6" t="s">
        <v>18</v>
      </c>
      <c r="E206" s="6" t="s">
        <v>13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 t="s">
        <v>13</v>
      </c>
      <c r="U206" s="6" t="s">
        <v>13</v>
      </c>
      <c r="V206" s="11" t="s">
        <v>13</v>
      </c>
      <c r="W206" s="11" t="s">
        <v>13</v>
      </c>
      <c r="X206" s="11" t="s">
        <v>13</v>
      </c>
      <c r="Y206" s="11" t="s">
        <v>13</v>
      </c>
      <c r="Z206" s="10" t="s">
        <v>232</v>
      </c>
      <c r="AA206" s="12">
        <v>16</v>
      </c>
      <c r="AB206" s="12">
        <v>16</v>
      </c>
      <c r="AC206" s="12">
        <v>16</v>
      </c>
      <c r="AD206" s="10" t="s">
        <v>232</v>
      </c>
    </row>
    <row r="207" spans="1:30" ht="63" x14ac:dyDescent="0.25">
      <c r="A207" s="7" t="s">
        <v>212</v>
      </c>
      <c r="B207" s="8" t="s">
        <v>209</v>
      </c>
      <c r="C207" s="8" t="s">
        <v>42</v>
      </c>
      <c r="D207" s="8" t="s">
        <v>18</v>
      </c>
      <c r="E207" s="8" t="s">
        <v>213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 t="s">
        <v>13</v>
      </c>
      <c r="U207" s="8" t="s">
        <v>13</v>
      </c>
      <c r="V207" s="9" t="s">
        <v>13</v>
      </c>
      <c r="W207" s="9" t="s">
        <v>13</v>
      </c>
      <c r="X207" s="9" t="s">
        <v>13</v>
      </c>
      <c r="Y207" s="9" t="s">
        <v>13</v>
      </c>
      <c r="Z207" s="7" t="s">
        <v>212</v>
      </c>
      <c r="AA207" s="13">
        <v>16</v>
      </c>
      <c r="AB207" s="13">
        <v>16</v>
      </c>
      <c r="AC207" s="13">
        <v>16</v>
      </c>
      <c r="AD207" s="7" t="s">
        <v>212</v>
      </c>
    </row>
    <row r="208" spans="1:30" ht="63" x14ac:dyDescent="0.25">
      <c r="A208" s="7" t="s">
        <v>214</v>
      </c>
      <c r="B208" s="8" t="s">
        <v>209</v>
      </c>
      <c r="C208" s="8" t="s">
        <v>42</v>
      </c>
      <c r="D208" s="8" t="s">
        <v>18</v>
      </c>
      <c r="E208" s="8" t="s">
        <v>215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 t="s">
        <v>13</v>
      </c>
      <c r="U208" s="8" t="s">
        <v>13</v>
      </c>
      <c r="V208" s="9" t="s">
        <v>13</v>
      </c>
      <c r="W208" s="9" t="s">
        <v>13</v>
      </c>
      <c r="X208" s="9" t="s">
        <v>13</v>
      </c>
      <c r="Y208" s="9" t="s">
        <v>13</v>
      </c>
      <c r="Z208" s="7" t="s">
        <v>214</v>
      </c>
      <c r="AA208" s="13">
        <v>16</v>
      </c>
      <c r="AB208" s="13">
        <v>16</v>
      </c>
      <c r="AC208" s="13">
        <v>16</v>
      </c>
      <c r="AD208" s="7" t="s">
        <v>214</v>
      </c>
    </row>
    <row r="209" spans="1:30" ht="31.5" x14ac:dyDescent="0.25">
      <c r="A209" s="7" t="s">
        <v>233</v>
      </c>
      <c r="B209" s="8" t="s">
        <v>209</v>
      </c>
      <c r="C209" s="8" t="s">
        <v>42</v>
      </c>
      <c r="D209" s="8" t="s">
        <v>18</v>
      </c>
      <c r="E209" s="8" t="s">
        <v>234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 t="s">
        <v>13</v>
      </c>
      <c r="U209" s="8" t="s">
        <v>13</v>
      </c>
      <c r="V209" s="9" t="s">
        <v>13</v>
      </c>
      <c r="W209" s="9" t="s">
        <v>13</v>
      </c>
      <c r="X209" s="9" t="s">
        <v>13</v>
      </c>
      <c r="Y209" s="9" t="s">
        <v>13</v>
      </c>
      <c r="Z209" s="7" t="s">
        <v>233</v>
      </c>
      <c r="AA209" s="13">
        <v>16</v>
      </c>
      <c r="AB209" s="13">
        <v>16</v>
      </c>
      <c r="AC209" s="13">
        <v>16</v>
      </c>
      <c r="AD209" s="7" t="s">
        <v>233</v>
      </c>
    </row>
    <row r="210" spans="1:30" ht="31.5" x14ac:dyDescent="0.25">
      <c r="A210" s="7" t="s">
        <v>235</v>
      </c>
      <c r="B210" s="8" t="s">
        <v>209</v>
      </c>
      <c r="C210" s="8" t="s">
        <v>42</v>
      </c>
      <c r="D210" s="8" t="s">
        <v>18</v>
      </c>
      <c r="E210" s="8" t="s">
        <v>236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 t="s">
        <v>13</v>
      </c>
      <c r="U210" s="8" t="s">
        <v>13</v>
      </c>
      <c r="V210" s="9" t="s">
        <v>13</v>
      </c>
      <c r="W210" s="9" t="s">
        <v>13</v>
      </c>
      <c r="X210" s="9" t="s">
        <v>13</v>
      </c>
      <c r="Y210" s="9" t="s">
        <v>13</v>
      </c>
      <c r="Z210" s="7" t="s">
        <v>235</v>
      </c>
      <c r="AA210" s="13">
        <v>16</v>
      </c>
      <c r="AB210" s="13">
        <v>16</v>
      </c>
      <c r="AC210" s="13">
        <v>16</v>
      </c>
      <c r="AD210" s="7" t="s">
        <v>235</v>
      </c>
    </row>
    <row r="211" spans="1:30" ht="31.5" x14ac:dyDescent="0.25">
      <c r="A211" s="14" t="s">
        <v>237</v>
      </c>
      <c r="B211" s="15" t="s">
        <v>209</v>
      </c>
      <c r="C211" s="15" t="s">
        <v>42</v>
      </c>
      <c r="D211" s="15" t="s">
        <v>18</v>
      </c>
      <c r="E211" s="15" t="s">
        <v>236</v>
      </c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 t="s">
        <v>238</v>
      </c>
      <c r="U211" s="15" t="s">
        <v>13</v>
      </c>
      <c r="V211" s="16" t="s">
        <v>13</v>
      </c>
      <c r="W211" s="16" t="s">
        <v>13</v>
      </c>
      <c r="X211" s="16" t="s">
        <v>13</v>
      </c>
      <c r="Y211" s="16" t="s">
        <v>13</v>
      </c>
      <c r="Z211" s="14" t="s">
        <v>237</v>
      </c>
      <c r="AA211" s="17">
        <v>16</v>
      </c>
      <c r="AB211" s="17">
        <v>16</v>
      </c>
      <c r="AC211" s="17">
        <v>16</v>
      </c>
      <c r="AD211" s="14" t="s">
        <v>237</v>
      </c>
    </row>
    <row r="212" spans="1:30" ht="63" x14ac:dyDescent="0.25">
      <c r="A212" s="10" t="s">
        <v>239</v>
      </c>
      <c r="B212" s="6" t="s">
        <v>209</v>
      </c>
      <c r="C212" s="6" t="s">
        <v>240</v>
      </c>
      <c r="D212" s="6" t="s">
        <v>19</v>
      </c>
      <c r="E212" s="6" t="s">
        <v>13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 t="s">
        <v>13</v>
      </c>
      <c r="U212" s="6" t="s">
        <v>13</v>
      </c>
      <c r="V212" s="11" t="s">
        <v>13</v>
      </c>
      <c r="W212" s="11" t="s">
        <v>13</v>
      </c>
      <c r="X212" s="11" t="s">
        <v>13</v>
      </c>
      <c r="Y212" s="11" t="s">
        <v>13</v>
      </c>
      <c r="Z212" s="10" t="s">
        <v>239</v>
      </c>
      <c r="AA212" s="12">
        <f>32459-3383</f>
        <v>29076</v>
      </c>
      <c r="AB212" s="12">
        <v>20000</v>
      </c>
      <c r="AC212" s="12">
        <v>20000</v>
      </c>
      <c r="AD212" s="10" t="s">
        <v>239</v>
      </c>
    </row>
    <row r="213" spans="1:30" ht="63" x14ac:dyDescent="0.25">
      <c r="A213" s="10" t="s">
        <v>241</v>
      </c>
      <c r="B213" s="6" t="s">
        <v>209</v>
      </c>
      <c r="C213" s="6" t="s">
        <v>240</v>
      </c>
      <c r="D213" s="6" t="s">
        <v>18</v>
      </c>
      <c r="E213" s="6" t="s">
        <v>13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 t="s">
        <v>13</v>
      </c>
      <c r="U213" s="6" t="s">
        <v>13</v>
      </c>
      <c r="V213" s="11" t="s">
        <v>13</v>
      </c>
      <c r="W213" s="11" t="s">
        <v>13</v>
      </c>
      <c r="X213" s="11" t="s">
        <v>13</v>
      </c>
      <c r="Y213" s="11" t="s">
        <v>13</v>
      </c>
      <c r="Z213" s="10" t="s">
        <v>241</v>
      </c>
      <c r="AA213" s="12">
        <v>20000</v>
      </c>
      <c r="AB213" s="12">
        <v>20000</v>
      </c>
      <c r="AC213" s="12">
        <v>20000</v>
      </c>
      <c r="AD213" s="10" t="s">
        <v>241</v>
      </c>
    </row>
    <row r="214" spans="1:30" ht="63" x14ac:dyDescent="0.25">
      <c r="A214" s="7" t="s">
        <v>212</v>
      </c>
      <c r="B214" s="8" t="s">
        <v>209</v>
      </c>
      <c r="C214" s="8" t="s">
        <v>240</v>
      </c>
      <c r="D214" s="8" t="s">
        <v>18</v>
      </c>
      <c r="E214" s="8" t="s">
        <v>213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 t="s">
        <v>13</v>
      </c>
      <c r="U214" s="8" t="s">
        <v>13</v>
      </c>
      <c r="V214" s="9" t="s">
        <v>13</v>
      </c>
      <c r="W214" s="9" t="s">
        <v>13</v>
      </c>
      <c r="X214" s="9" t="s">
        <v>13</v>
      </c>
      <c r="Y214" s="9" t="s">
        <v>13</v>
      </c>
      <c r="Z214" s="7" t="s">
        <v>212</v>
      </c>
      <c r="AA214" s="13">
        <v>20000</v>
      </c>
      <c r="AB214" s="13">
        <v>20000</v>
      </c>
      <c r="AC214" s="13">
        <v>20000</v>
      </c>
      <c r="AD214" s="7" t="s">
        <v>212</v>
      </c>
    </row>
    <row r="215" spans="1:30" ht="63" x14ac:dyDescent="0.25">
      <c r="A215" s="7" t="s">
        <v>214</v>
      </c>
      <c r="B215" s="8" t="s">
        <v>209</v>
      </c>
      <c r="C215" s="8" t="s">
        <v>240</v>
      </c>
      <c r="D215" s="8" t="s">
        <v>18</v>
      </c>
      <c r="E215" s="8" t="s">
        <v>215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 t="s">
        <v>13</v>
      </c>
      <c r="U215" s="8" t="s">
        <v>13</v>
      </c>
      <c r="V215" s="9" t="s">
        <v>13</v>
      </c>
      <c r="W215" s="9" t="s">
        <v>13</v>
      </c>
      <c r="X215" s="9" t="s">
        <v>13</v>
      </c>
      <c r="Y215" s="9" t="s">
        <v>13</v>
      </c>
      <c r="Z215" s="7" t="s">
        <v>214</v>
      </c>
      <c r="AA215" s="13">
        <v>20000</v>
      </c>
      <c r="AB215" s="13">
        <v>20000</v>
      </c>
      <c r="AC215" s="13">
        <v>20000</v>
      </c>
      <c r="AD215" s="7" t="s">
        <v>214</v>
      </c>
    </row>
    <row r="216" spans="1:30" ht="31.5" x14ac:dyDescent="0.25">
      <c r="A216" s="7" t="s">
        <v>242</v>
      </c>
      <c r="B216" s="8" t="s">
        <v>209</v>
      </c>
      <c r="C216" s="8" t="s">
        <v>240</v>
      </c>
      <c r="D216" s="8" t="s">
        <v>18</v>
      </c>
      <c r="E216" s="8" t="s">
        <v>243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 t="s">
        <v>13</v>
      </c>
      <c r="U216" s="8" t="s">
        <v>13</v>
      </c>
      <c r="V216" s="9" t="s">
        <v>13</v>
      </c>
      <c r="W216" s="9" t="s">
        <v>13</v>
      </c>
      <c r="X216" s="9" t="s">
        <v>13</v>
      </c>
      <c r="Y216" s="9" t="s">
        <v>13</v>
      </c>
      <c r="Z216" s="7" t="s">
        <v>242</v>
      </c>
      <c r="AA216" s="13">
        <v>20000</v>
      </c>
      <c r="AB216" s="13">
        <v>20000</v>
      </c>
      <c r="AC216" s="13">
        <v>20000</v>
      </c>
      <c r="AD216" s="7" t="s">
        <v>242</v>
      </c>
    </row>
    <row r="217" spans="1:30" ht="31.5" x14ac:dyDescent="0.25">
      <c r="A217" s="7" t="s">
        <v>244</v>
      </c>
      <c r="B217" s="8" t="s">
        <v>209</v>
      </c>
      <c r="C217" s="8" t="s">
        <v>240</v>
      </c>
      <c r="D217" s="8" t="s">
        <v>18</v>
      </c>
      <c r="E217" s="8" t="s">
        <v>245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 t="s">
        <v>13</v>
      </c>
      <c r="U217" s="8" t="s">
        <v>13</v>
      </c>
      <c r="V217" s="9" t="s">
        <v>13</v>
      </c>
      <c r="W217" s="9" t="s">
        <v>13</v>
      </c>
      <c r="X217" s="9" t="s">
        <v>13</v>
      </c>
      <c r="Y217" s="9" t="s">
        <v>13</v>
      </c>
      <c r="Z217" s="7" t="s">
        <v>244</v>
      </c>
      <c r="AA217" s="13">
        <v>20000</v>
      </c>
      <c r="AB217" s="13">
        <v>20000</v>
      </c>
      <c r="AC217" s="13">
        <v>20000</v>
      </c>
      <c r="AD217" s="7" t="s">
        <v>244</v>
      </c>
    </row>
    <row r="218" spans="1:30" ht="15.75" x14ac:dyDescent="0.25">
      <c r="A218" s="14" t="s">
        <v>124</v>
      </c>
      <c r="B218" s="15" t="s">
        <v>209</v>
      </c>
      <c r="C218" s="15" t="s">
        <v>240</v>
      </c>
      <c r="D218" s="15" t="s">
        <v>18</v>
      </c>
      <c r="E218" s="15" t="s">
        <v>245</v>
      </c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 t="s">
        <v>125</v>
      </c>
      <c r="U218" s="15" t="s">
        <v>13</v>
      </c>
      <c r="V218" s="16" t="s">
        <v>13</v>
      </c>
      <c r="W218" s="16" t="s">
        <v>13</v>
      </c>
      <c r="X218" s="16" t="s">
        <v>13</v>
      </c>
      <c r="Y218" s="16" t="s">
        <v>13</v>
      </c>
      <c r="Z218" s="14" t="s">
        <v>124</v>
      </c>
      <c r="AA218" s="17">
        <v>20000</v>
      </c>
      <c r="AB218" s="17">
        <v>20000</v>
      </c>
      <c r="AC218" s="17">
        <v>20000</v>
      </c>
      <c r="AD218" s="14" t="s">
        <v>124</v>
      </c>
    </row>
    <row r="219" spans="1:30" ht="31.5" x14ac:dyDescent="0.25">
      <c r="A219" s="10" t="s">
        <v>246</v>
      </c>
      <c r="B219" s="6" t="s">
        <v>209</v>
      </c>
      <c r="C219" s="6" t="s">
        <v>240</v>
      </c>
      <c r="D219" s="6" t="s">
        <v>79</v>
      </c>
      <c r="E219" s="6" t="s">
        <v>13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 t="s">
        <v>13</v>
      </c>
      <c r="U219" s="6" t="s">
        <v>13</v>
      </c>
      <c r="V219" s="11" t="s">
        <v>13</v>
      </c>
      <c r="W219" s="11" t="s">
        <v>13</v>
      </c>
      <c r="X219" s="11" t="s">
        <v>13</v>
      </c>
      <c r="Y219" s="11" t="s">
        <v>13</v>
      </c>
      <c r="Z219" s="10" t="s">
        <v>246</v>
      </c>
      <c r="AA219" s="12">
        <f t="shared" ref="AA219:AA224" si="0">12459-3383</f>
        <v>9076</v>
      </c>
      <c r="AB219" s="12"/>
      <c r="AC219" s="12"/>
      <c r="AD219" s="10" t="s">
        <v>246</v>
      </c>
    </row>
    <row r="220" spans="1:30" ht="63" x14ac:dyDescent="0.25">
      <c r="A220" s="7" t="s">
        <v>212</v>
      </c>
      <c r="B220" s="8" t="s">
        <v>209</v>
      </c>
      <c r="C220" s="8" t="s">
        <v>240</v>
      </c>
      <c r="D220" s="8" t="s">
        <v>79</v>
      </c>
      <c r="E220" s="8" t="s">
        <v>213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 t="s">
        <v>13</v>
      </c>
      <c r="U220" s="8" t="s">
        <v>13</v>
      </c>
      <c r="V220" s="9" t="s">
        <v>13</v>
      </c>
      <c r="W220" s="9" t="s">
        <v>13</v>
      </c>
      <c r="X220" s="9" t="s">
        <v>13</v>
      </c>
      <c r="Y220" s="9" t="s">
        <v>13</v>
      </c>
      <c r="Z220" s="7" t="s">
        <v>212</v>
      </c>
      <c r="AA220" s="13">
        <f t="shared" si="0"/>
        <v>9076</v>
      </c>
      <c r="AB220" s="13"/>
      <c r="AC220" s="13"/>
      <c r="AD220" s="7" t="s">
        <v>212</v>
      </c>
    </row>
    <row r="221" spans="1:30" ht="63" x14ac:dyDescent="0.25">
      <c r="A221" s="7" t="s">
        <v>214</v>
      </c>
      <c r="B221" s="8" t="s">
        <v>209</v>
      </c>
      <c r="C221" s="8" t="s">
        <v>240</v>
      </c>
      <c r="D221" s="8" t="s">
        <v>79</v>
      </c>
      <c r="E221" s="8" t="s">
        <v>215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 t="s">
        <v>13</v>
      </c>
      <c r="U221" s="8" t="s">
        <v>13</v>
      </c>
      <c r="V221" s="9" t="s">
        <v>13</v>
      </c>
      <c r="W221" s="9" t="s">
        <v>13</v>
      </c>
      <c r="X221" s="9" t="s">
        <v>13</v>
      </c>
      <c r="Y221" s="9" t="s">
        <v>13</v>
      </c>
      <c r="Z221" s="7" t="s">
        <v>214</v>
      </c>
      <c r="AA221" s="13">
        <f t="shared" si="0"/>
        <v>9076</v>
      </c>
      <c r="AB221" s="13"/>
      <c r="AC221" s="13"/>
      <c r="AD221" s="7" t="s">
        <v>214</v>
      </c>
    </row>
    <row r="222" spans="1:30" ht="31.5" x14ac:dyDescent="0.25">
      <c r="A222" s="7" t="s">
        <v>242</v>
      </c>
      <c r="B222" s="8" t="s">
        <v>209</v>
      </c>
      <c r="C222" s="8" t="s">
        <v>240</v>
      </c>
      <c r="D222" s="8" t="s">
        <v>79</v>
      </c>
      <c r="E222" s="8" t="s">
        <v>243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 t="s">
        <v>13</v>
      </c>
      <c r="U222" s="8" t="s">
        <v>13</v>
      </c>
      <c r="V222" s="9" t="s">
        <v>13</v>
      </c>
      <c r="W222" s="9" t="s">
        <v>13</v>
      </c>
      <c r="X222" s="9" t="s">
        <v>13</v>
      </c>
      <c r="Y222" s="9" t="s">
        <v>13</v>
      </c>
      <c r="Z222" s="7" t="s">
        <v>242</v>
      </c>
      <c r="AA222" s="13">
        <f t="shared" si="0"/>
        <v>9076</v>
      </c>
      <c r="AB222" s="13"/>
      <c r="AC222" s="13"/>
      <c r="AD222" s="7" t="s">
        <v>242</v>
      </c>
    </row>
    <row r="223" spans="1:30" ht="47.25" x14ac:dyDescent="0.25">
      <c r="A223" s="7" t="s">
        <v>247</v>
      </c>
      <c r="B223" s="8" t="s">
        <v>209</v>
      </c>
      <c r="C223" s="8" t="s">
        <v>240</v>
      </c>
      <c r="D223" s="8" t="s">
        <v>79</v>
      </c>
      <c r="E223" s="8" t="s">
        <v>248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 t="s">
        <v>13</v>
      </c>
      <c r="U223" s="8" t="s">
        <v>13</v>
      </c>
      <c r="V223" s="9" t="s">
        <v>13</v>
      </c>
      <c r="W223" s="9" t="s">
        <v>13</v>
      </c>
      <c r="X223" s="9" t="s">
        <v>13</v>
      </c>
      <c r="Y223" s="9" t="s">
        <v>13</v>
      </c>
      <c r="Z223" s="7" t="s">
        <v>247</v>
      </c>
      <c r="AA223" s="13">
        <f t="shared" si="0"/>
        <v>9076</v>
      </c>
      <c r="AB223" s="13"/>
      <c r="AC223" s="13"/>
      <c r="AD223" s="7" t="s">
        <v>247</v>
      </c>
    </row>
    <row r="224" spans="1:30" ht="15.75" x14ac:dyDescent="0.25">
      <c r="A224" s="14" t="s">
        <v>124</v>
      </c>
      <c r="B224" s="15" t="s">
        <v>209</v>
      </c>
      <c r="C224" s="15" t="s">
        <v>240</v>
      </c>
      <c r="D224" s="15" t="s">
        <v>79</v>
      </c>
      <c r="E224" s="15" t="s">
        <v>248</v>
      </c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 t="s">
        <v>125</v>
      </c>
      <c r="U224" s="15" t="s">
        <v>13</v>
      </c>
      <c r="V224" s="16" t="s">
        <v>13</v>
      </c>
      <c r="W224" s="16" t="s">
        <v>13</v>
      </c>
      <c r="X224" s="16" t="s">
        <v>13</v>
      </c>
      <c r="Y224" s="16" t="s">
        <v>13</v>
      </c>
      <c r="Z224" s="14" t="s">
        <v>124</v>
      </c>
      <c r="AA224" s="17">
        <f t="shared" si="0"/>
        <v>9076</v>
      </c>
      <c r="AB224" s="17"/>
      <c r="AC224" s="17"/>
      <c r="AD224" s="14" t="s">
        <v>124</v>
      </c>
    </row>
    <row r="225" spans="1:30" ht="31.5" x14ac:dyDescent="0.25">
      <c r="A225" s="10" t="s">
        <v>249</v>
      </c>
      <c r="B225" s="6" t="s">
        <v>250</v>
      </c>
      <c r="C225" s="6" t="s">
        <v>13</v>
      </c>
      <c r="D225" s="6" t="s">
        <v>13</v>
      </c>
      <c r="E225" s="6" t="s">
        <v>13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 t="s">
        <v>13</v>
      </c>
      <c r="U225" s="6" t="s">
        <v>13</v>
      </c>
      <c r="V225" s="11" t="s">
        <v>13</v>
      </c>
      <c r="W225" s="11" t="s">
        <v>13</v>
      </c>
      <c r="X225" s="11" t="s">
        <v>13</v>
      </c>
      <c r="Y225" s="11" t="s">
        <v>13</v>
      </c>
      <c r="Z225" s="10" t="s">
        <v>249</v>
      </c>
      <c r="AA225" s="12">
        <v>2866.3</v>
      </c>
      <c r="AB225" s="12">
        <v>3022.9</v>
      </c>
      <c r="AC225" s="12">
        <v>3033.5</v>
      </c>
      <c r="AD225" s="10" t="s">
        <v>249</v>
      </c>
    </row>
    <row r="226" spans="1:30" ht="31.5" x14ac:dyDescent="0.25">
      <c r="A226" s="10" t="s">
        <v>17</v>
      </c>
      <c r="B226" s="6" t="s">
        <v>250</v>
      </c>
      <c r="C226" s="6" t="s">
        <v>18</v>
      </c>
      <c r="D226" s="6" t="s">
        <v>19</v>
      </c>
      <c r="E226" s="6" t="s">
        <v>13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 t="s">
        <v>13</v>
      </c>
      <c r="U226" s="6" t="s">
        <v>13</v>
      </c>
      <c r="V226" s="11" t="s">
        <v>13</v>
      </c>
      <c r="W226" s="11" t="s">
        <v>13</v>
      </c>
      <c r="X226" s="11" t="s">
        <v>13</v>
      </c>
      <c r="Y226" s="11" t="s">
        <v>13</v>
      </c>
      <c r="Z226" s="10" t="s">
        <v>17</v>
      </c>
      <c r="AA226" s="12">
        <v>2866.3</v>
      </c>
      <c r="AB226" s="12">
        <v>3022.9</v>
      </c>
      <c r="AC226" s="12">
        <v>3033.5</v>
      </c>
      <c r="AD226" s="10" t="s">
        <v>17</v>
      </c>
    </row>
    <row r="227" spans="1:30" ht="78.75" x14ac:dyDescent="0.25">
      <c r="A227" s="10" t="s">
        <v>251</v>
      </c>
      <c r="B227" s="6" t="s">
        <v>250</v>
      </c>
      <c r="C227" s="6" t="s">
        <v>18</v>
      </c>
      <c r="D227" s="6" t="s">
        <v>79</v>
      </c>
      <c r="E227" s="6" t="s">
        <v>13</v>
      </c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 t="s">
        <v>13</v>
      </c>
      <c r="U227" s="6" t="s">
        <v>13</v>
      </c>
      <c r="V227" s="11" t="s">
        <v>13</v>
      </c>
      <c r="W227" s="11" t="s">
        <v>13</v>
      </c>
      <c r="X227" s="11" t="s">
        <v>13</v>
      </c>
      <c r="Y227" s="11" t="s">
        <v>13</v>
      </c>
      <c r="Z227" s="10" t="s">
        <v>251</v>
      </c>
      <c r="AA227" s="12">
        <v>2866.3</v>
      </c>
      <c r="AB227" s="12">
        <v>3022.9</v>
      </c>
      <c r="AC227" s="12">
        <v>3033.5</v>
      </c>
      <c r="AD227" s="10" t="s">
        <v>251</v>
      </c>
    </row>
    <row r="228" spans="1:30" ht="15.75" x14ac:dyDescent="0.25">
      <c r="A228" s="7" t="s">
        <v>22</v>
      </c>
      <c r="B228" s="8" t="s">
        <v>250</v>
      </c>
      <c r="C228" s="8" t="s">
        <v>18</v>
      </c>
      <c r="D228" s="8" t="s">
        <v>79</v>
      </c>
      <c r="E228" s="8" t="s">
        <v>23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 t="s">
        <v>13</v>
      </c>
      <c r="U228" s="8" t="s">
        <v>13</v>
      </c>
      <c r="V228" s="9" t="s">
        <v>13</v>
      </c>
      <c r="W228" s="9" t="s">
        <v>13</v>
      </c>
      <c r="X228" s="9" t="s">
        <v>13</v>
      </c>
      <c r="Y228" s="9" t="s">
        <v>13</v>
      </c>
      <c r="Z228" s="7" t="s">
        <v>22</v>
      </c>
      <c r="AA228" s="13">
        <v>2866.3</v>
      </c>
      <c r="AB228" s="13">
        <v>3022.9</v>
      </c>
      <c r="AC228" s="13">
        <v>3033.5</v>
      </c>
      <c r="AD228" s="7" t="s">
        <v>22</v>
      </c>
    </row>
    <row r="229" spans="1:30" ht="15.75" x14ac:dyDescent="0.25">
      <c r="A229" s="7" t="s">
        <v>22</v>
      </c>
      <c r="B229" s="8" t="s">
        <v>250</v>
      </c>
      <c r="C229" s="8" t="s">
        <v>18</v>
      </c>
      <c r="D229" s="8" t="s">
        <v>79</v>
      </c>
      <c r="E229" s="8" t="s">
        <v>24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 t="s">
        <v>13</v>
      </c>
      <c r="U229" s="8" t="s">
        <v>13</v>
      </c>
      <c r="V229" s="9" t="s">
        <v>13</v>
      </c>
      <c r="W229" s="9" t="s">
        <v>13</v>
      </c>
      <c r="X229" s="9" t="s">
        <v>13</v>
      </c>
      <c r="Y229" s="9" t="s">
        <v>13</v>
      </c>
      <c r="Z229" s="7" t="s">
        <v>22</v>
      </c>
      <c r="AA229" s="13">
        <v>2866.3</v>
      </c>
      <c r="AB229" s="13">
        <v>3022.9</v>
      </c>
      <c r="AC229" s="13">
        <v>3033.5</v>
      </c>
      <c r="AD229" s="7" t="s">
        <v>22</v>
      </c>
    </row>
    <row r="230" spans="1:30" ht="31.5" x14ac:dyDescent="0.25">
      <c r="A230" s="7" t="s">
        <v>31</v>
      </c>
      <c r="B230" s="8" t="s">
        <v>250</v>
      </c>
      <c r="C230" s="8" t="s">
        <v>18</v>
      </c>
      <c r="D230" s="8" t="s">
        <v>79</v>
      </c>
      <c r="E230" s="8" t="s">
        <v>32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 t="s">
        <v>13</v>
      </c>
      <c r="U230" s="8" t="s">
        <v>13</v>
      </c>
      <c r="V230" s="9" t="s">
        <v>13</v>
      </c>
      <c r="W230" s="9" t="s">
        <v>13</v>
      </c>
      <c r="X230" s="9" t="s">
        <v>13</v>
      </c>
      <c r="Y230" s="9" t="s">
        <v>13</v>
      </c>
      <c r="Z230" s="7" t="s">
        <v>31</v>
      </c>
      <c r="AA230" s="13">
        <v>1110.9000000000001</v>
      </c>
      <c r="AB230" s="13">
        <v>1267.5</v>
      </c>
      <c r="AC230" s="13">
        <v>1278.0999999999999</v>
      </c>
      <c r="AD230" s="7" t="s">
        <v>31</v>
      </c>
    </row>
    <row r="231" spans="1:30" ht="94.5" x14ac:dyDescent="0.25">
      <c r="A231" s="14" t="s">
        <v>27</v>
      </c>
      <c r="B231" s="15" t="s">
        <v>250</v>
      </c>
      <c r="C231" s="15" t="s">
        <v>18</v>
      </c>
      <c r="D231" s="15" t="s">
        <v>79</v>
      </c>
      <c r="E231" s="15" t="s">
        <v>32</v>
      </c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 t="s">
        <v>28</v>
      </c>
      <c r="U231" s="15" t="s">
        <v>13</v>
      </c>
      <c r="V231" s="16" t="s">
        <v>13</v>
      </c>
      <c r="W231" s="16" t="s">
        <v>13</v>
      </c>
      <c r="X231" s="16" t="s">
        <v>13</v>
      </c>
      <c r="Y231" s="16" t="s">
        <v>13</v>
      </c>
      <c r="Z231" s="14" t="s">
        <v>27</v>
      </c>
      <c r="AA231" s="17">
        <v>945.6</v>
      </c>
      <c r="AB231" s="17">
        <v>945.6</v>
      </c>
      <c r="AC231" s="17">
        <v>945.6</v>
      </c>
      <c r="AD231" s="14" t="s">
        <v>27</v>
      </c>
    </row>
    <row r="232" spans="1:30" ht="47.25" x14ac:dyDescent="0.25">
      <c r="A232" s="14" t="s">
        <v>33</v>
      </c>
      <c r="B232" s="15" t="s">
        <v>250</v>
      </c>
      <c r="C232" s="15" t="s">
        <v>18</v>
      </c>
      <c r="D232" s="15" t="s">
        <v>79</v>
      </c>
      <c r="E232" s="15" t="s">
        <v>32</v>
      </c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 t="s">
        <v>34</v>
      </c>
      <c r="U232" s="15" t="s">
        <v>13</v>
      </c>
      <c r="V232" s="16" t="s">
        <v>13</v>
      </c>
      <c r="W232" s="16" t="s">
        <v>13</v>
      </c>
      <c r="X232" s="16" t="s">
        <v>13</v>
      </c>
      <c r="Y232" s="16" t="s">
        <v>13</v>
      </c>
      <c r="Z232" s="14" t="s">
        <v>33</v>
      </c>
      <c r="AA232" s="17">
        <v>163</v>
      </c>
      <c r="AB232" s="17">
        <v>319.60000000000002</v>
      </c>
      <c r="AC232" s="17">
        <v>330.2</v>
      </c>
      <c r="AD232" s="14" t="s">
        <v>33</v>
      </c>
    </row>
    <row r="233" spans="1:30" ht="15.75" x14ac:dyDescent="0.25">
      <c r="A233" s="14" t="s">
        <v>35</v>
      </c>
      <c r="B233" s="15" t="s">
        <v>250</v>
      </c>
      <c r="C233" s="15" t="s">
        <v>18</v>
      </c>
      <c r="D233" s="15" t="s">
        <v>79</v>
      </c>
      <c r="E233" s="15" t="s">
        <v>32</v>
      </c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 t="s">
        <v>36</v>
      </c>
      <c r="U233" s="15" t="s">
        <v>13</v>
      </c>
      <c r="V233" s="16" t="s">
        <v>13</v>
      </c>
      <c r="W233" s="16" t="s">
        <v>13</v>
      </c>
      <c r="X233" s="16" t="s">
        <v>13</v>
      </c>
      <c r="Y233" s="16" t="s">
        <v>13</v>
      </c>
      <c r="Z233" s="14" t="s">
        <v>35</v>
      </c>
      <c r="AA233" s="17">
        <v>2.2999999999999998</v>
      </c>
      <c r="AB233" s="17">
        <v>2.2999999999999998</v>
      </c>
      <c r="AC233" s="17">
        <v>2.2999999999999998</v>
      </c>
      <c r="AD233" s="14" t="s">
        <v>35</v>
      </c>
    </row>
    <row r="234" spans="1:30" ht="47.25" x14ac:dyDescent="0.25">
      <c r="A234" s="7" t="s">
        <v>252</v>
      </c>
      <c r="B234" s="8" t="s">
        <v>250</v>
      </c>
      <c r="C234" s="8" t="s">
        <v>18</v>
      </c>
      <c r="D234" s="8" t="s">
        <v>79</v>
      </c>
      <c r="E234" s="8" t="s">
        <v>253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 t="s">
        <v>13</v>
      </c>
      <c r="U234" s="8" t="s">
        <v>13</v>
      </c>
      <c r="V234" s="9" t="s">
        <v>13</v>
      </c>
      <c r="W234" s="9" t="s">
        <v>13</v>
      </c>
      <c r="X234" s="9" t="s">
        <v>13</v>
      </c>
      <c r="Y234" s="9" t="s">
        <v>13</v>
      </c>
      <c r="Z234" s="7" t="s">
        <v>252</v>
      </c>
      <c r="AA234" s="13">
        <v>1137.9000000000001</v>
      </c>
      <c r="AB234" s="13">
        <v>1137.9000000000001</v>
      </c>
      <c r="AC234" s="13">
        <v>1137.9000000000001</v>
      </c>
      <c r="AD234" s="7" t="s">
        <v>252</v>
      </c>
    </row>
    <row r="235" spans="1:30" ht="94.5" x14ac:dyDescent="0.25">
      <c r="A235" s="14" t="s">
        <v>27</v>
      </c>
      <c r="B235" s="15" t="s">
        <v>250</v>
      </c>
      <c r="C235" s="15" t="s">
        <v>18</v>
      </c>
      <c r="D235" s="15" t="s">
        <v>79</v>
      </c>
      <c r="E235" s="15" t="s">
        <v>253</v>
      </c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 t="s">
        <v>28</v>
      </c>
      <c r="U235" s="15" t="s">
        <v>13</v>
      </c>
      <c r="V235" s="16" t="s">
        <v>13</v>
      </c>
      <c r="W235" s="16" t="s">
        <v>13</v>
      </c>
      <c r="X235" s="16" t="s">
        <v>13</v>
      </c>
      <c r="Y235" s="16" t="s">
        <v>13</v>
      </c>
      <c r="Z235" s="14" t="s">
        <v>27</v>
      </c>
      <c r="AA235" s="17">
        <v>1137.9000000000001</v>
      </c>
      <c r="AB235" s="17">
        <v>1137.9000000000001</v>
      </c>
      <c r="AC235" s="17">
        <v>1137.9000000000001</v>
      </c>
      <c r="AD235" s="14" t="s">
        <v>27</v>
      </c>
    </row>
    <row r="236" spans="1:30" ht="31.5" x14ac:dyDescent="0.25">
      <c r="A236" s="7" t="s">
        <v>254</v>
      </c>
      <c r="B236" s="8" t="s">
        <v>250</v>
      </c>
      <c r="C236" s="8" t="s">
        <v>18</v>
      </c>
      <c r="D236" s="8" t="s">
        <v>79</v>
      </c>
      <c r="E236" s="8" t="s">
        <v>255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 t="s">
        <v>13</v>
      </c>
      <c r="U236" s="8" t="s">
        <v>13</v>
      </c>
      <c r="V236" s="9" t="s">
        <v>13</v>
      </c>
      <c r="W236" s="9" t="s">
        <v>13</v>
      </c>
      <c r="X236" s="9" t="s">
        <v>13</v>
      </c>
      <c r="Y236" s="9" t="s">
        <v>13</v>
      </c>
      <c r="Z236" s="7" t="s">
        <v>254</v>
      </c>
      <c r="AA236" s="13">
        <v>617.5</v>
      </c>
      <c r="AB236" s="13">
        <v>617.5</v>
      </c>
      <c r="AC236" s="13">
        <v>617.5</v>
      </c>
      <c r="AD236" s="7" t="s">
        <v>254</v>
      </c>
    </row>
    <row r="237" spans="1:30" ht="94.5" x14ac:dyDescent="0.25">
      <c r="A237" s="14" t="s">
        <v>27</v>
      </c>
      <c r="B237" s="15" t="s">
        <v>250</v>
      </c>
      <c r="C237" s="15" t="s">
        <v>18</v>
      </c>
      <c r="D237" s="15" t="s">
        <v>79</v>
      </c>
      <c r="E237" s="15" t="s">
        <v>255</v>
      </c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 t="s">
        <v>28</v>
      </c>
      <c r="U237" s="15" t="s">
        <v>13</v>
      </c>
      <c r="V237" s="16" t="s">
        <v>13</v>
      </c>
      <c r="W237" s="16" t="s">
        <v>13</v>
      </c>
      <c r="X237" s="16" t="s">
        <v>13</v>
      </c>
      <c r="Y237" s="16" t="s">
        <v>13</v>
      </c>
      <c r="Z237" s="14" t="s">
        <v>27</v>
      </c>
      <c r="AA237" s="17">
        <v>617.5</v>
      </c>
      <c r="AB237" s="17">
        <v>617.5</v>
      </c>
      <c r="AC237" s="17">
        <v>617.5</v>
      </c>
      <c r="AD237" s="14" t="s">
        <v>27</v>
      </c>
    </row>
    <row r="238" spans="1:30" ht="47.25" x14ac:dyDescent="0.25">
      <c r="A238" s="10" t="s">
        <v>256</v>
      </c>
      <c r="B238" s="6" t="s">
        <v>257</v>
      </c>
      <c r="C238" s="6" t="s">
        <v>13</v>
      </c>
      <c r="D238" s="6" t="s">
        <v>13</v>
      </c>
      <c r="E238" s="6" t="s">
        <v>13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 t="s">
        <v>13</v>
      </c>
      <c r="U238" s="6" t="s">
        <v>13</v>
      </c>
      <c r="V238" s="11" t="s">
        <v>13</v>
      </c>
      <c r="W238" s="11" t="s">
        <v>13</v>
      </c>
      <c r="X238" s="11" t="s">
        <v>13</v>
      </c>
      <c r="Y238" s="11" t="s">
        <v>13</v>
      </c>
      <c r="Z238" s="10" t="s">
        <v>256</v>
      </c>
      <c r="AA238" s="12">
        <v>287665.5</v>
      </c>
      <c r="AB238" s="12">
        <v>309583.5</v>
      </c>
      <c r="AC238" s="12">
        <v>314264.3</v>
      </c>
      <c r="AD238" s="10" t="s">
        <v>256</v>
      </c>
    </row>
    <row r="239" spans="1:30" ht="15.75" x14ac:dyDescent="0.25">
      <c r="A239" s="10" t="s">
        <v>167</v>
      </c>
      <c r="B239" s="6" t="s">
        <v>257</v>
      </c>
      <c r="C239" s="6" t="s">
        <v>168</v>
      </c>
      <c r="D239" s="6" t="s">
        <v>19</v>
      </c>
      <c r="E239" s="6" t="s">
        <v>13</v>
      </c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 t="s">
        <v>13</v>
      </c>
      <c r="U239" s="6" t="s">
        <v>13</v>
      </c>
      <c r="V239" s="11" t="s">
        <v>13</v>
      </c>
      <c r="W239" s="11" t="s">
        <v>13</v>
      </c>
      <c r="X239" s="11" t="s">
        <v>13</v>
      </c>
      <c r="Y239" s="11" t="s">
        <v>13</v>
      </c>
      <c r="Z239" s="10" t="s">
        <v>167</v>
      </c>
      <c r="AA239" s="12">
        <v>266008.59999999998</v>
      </c>
      <c r="AB239" s="12">
        <v>287926.59999999998</v>
      </c>
      <c r="AC239" s="12">
        <v>292607.40000000002</v>
      </c>
      <c r="AD239" s="10" t="s">
        <v>167</v>
      </c>
    </row>
    <row r="240" spans="1:30" ht="15.75" x14ac:dyDescent="0.25">
      <c r="A240" s="10" t="s">
        <v>258</v>
      </c>
      <c r="B240" s="6" t="s">
        <v>257</v>
      </c>
      <c r="C240" s="6" t="s">
        <v>168</v>
      </c>
      <c r="D240" s="6" t="s">
        <v>18</v>
      </c>
      <c r="E240" s="6" t="s">
        <v>13</v>
      </c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 t="s">
        <v>13</v>
      </c>
      <c r="U240" s="6" t="s">
        <v>13</v>
      </c>
      <c r="V240" s="11" t="s">
        <v>13</v>
      </c>
      <c r="W240" s="11" t="s">
        <v>13</v>
      </c>
      <c r="X240" s="11" t="s">
        <v>13</v>
      </c>
      <c r="Y240" s="11" t="s">
        <v>13</v>
      </c>
      <c r="Z240" s="10" t="s">
        <v>258</v>
      </c>
      <c r="AA240" s="12">
        <v>50296.7</v>
      </c>
      <c r="AB240" s="12">
        <v>53112.2</v>
      </c>
      <c r="AC240" s="12">
        <v>53607.7</v>
      </c>
      <c r="AD240" s="10" t="s">
        <v>258</v>
      </c>
    </row>
    <row r="241" spans="1:30" ht="47.25" x14ac:dyDescent="0.25">
      <c r="A241" s="7" t="s">
        <v>259</v>
      </c>
      <c r="B241" s="8" t="s">
        <v>257</v>
      </c>
      <c r="C241" s="8" t="s">
        <v>168</v>
      </c>
      <c r="D241" s="8" t="s">
        <v>18</v>
      </c>
      <c r="E241" s="8" t="s">
        <v>260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 t="s">
        <v>13</v>
      </c>
      <c r="U241" s="8" t="s">
        <v>13</v>
      </c>
      <c r="V241" s="9" t="s">
        <v>13</v>
      </c>
      <c r="W241" s="9" t="s">
        <v>13</v>
      </c>
      <c r="X241" s="9" t="s">
        <v>13</v>
      </c>
      <c r="Y241" s="9" t="s">
        <v>13</v>
      </c>
      <c r="Z241" s="7" t="s">
        <v>259</v>
      </c>
      <c r="AA241" s="13">
        <v>21156.2</v>
      </c>
      <c r="AB241" s="13">
        <v>23971.7</v>
      </c>
      <c r="AC241" s="13">
        <v>24467.200000000001</v>
      </c>
      <c r="AD241" s="7" t="s">
        <v>259</v>
      </c>
    </row>
    <row r="242" spans="1:30" ht="47.25" x14ac:dyDescent="0.25">
      <c r="A242" s="7" t="s">
        <v>261</v>
      </c>
      <c r="B242" s="8" t="s">
        <v>257</v>
      </c>
      <c r="C242" s="8" t="s">
        <v>168</v>
      </c>
      <c r="D242" s="8" t="s">
        <v>18</v>
      </c>
      <c r="E242" s="8" t="s">
        <v>262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 t="s">
        <v>13</v>
      </c>
      <c r="U242" s="8" t="s">
        <v>13</v>
      </c>
      <c r="V242" s="9" t="s">
        <v>13</v>
      </c>
      <c r="W242" s="9" t="s">
        <v>13</v>
      </c>
      <c r="X242" s="9" t="s">
        <v>13</v>
      </c>
      <c r="Y242" s="9" t="s">
        <v>13</v>
      </c>
      <c r="Z242" s="7" t="s">
        <v>261</v>
      </c>
      <c r="AA242" s="13">
        <v>21156.2</v>
      </c>
      <c r="AB242" s="13">
        <v>23971.7</v>
      </c>
      <c r="AC242" s="13">
        <v>24467.200000000001</v>
      </c>
      <c r="AD242" s="7" t="s">
        <v>261</v>
      </c>
    </row>
    <row r="243" spans="1:30" ht="78.75" x14ac:dyDescent="0.25">
      <c r="A243" s="7" t="s">
        <v>263</v>
      </c>
      <c r="B243" s="8" t="s">
        <v>257</v>
      </c>
      <c r="C243" s="8" t="s">
        <v>168</v>
      </c>
      <c r="D243" s="8" t="s">
        <v>18</v>
      </c>
      <c r="E243" s="8" t="s">
        <v>264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 t="s">
        <v>13</v>
      </c>
      <c r="U243" s="8" t="s">
        <v>13</v>
      </c>
      <c r="V243" s="9" t="s">
        <v>13</v>
      </c>
      <c r="W243" s="9" t="s">
        <v>13</v>
      </c>
      <c r="X243" s="9" t="s">
        <v>13</v>
      </c>
      <c r="Y243" s="9" t="s">
        <v>13</v>
      </c>
      <c r="Z243" s="7" t="s">
        <v>263</v>
      </c>
      <c r="AA243" s="13">
        <v>21156.2</v>
      </c>
      <c r="AB243" s="13">
        <v>23971.7</v>
      </c>
      <c r="AC243" s="13">
        <v>24467.200000000001</v>
      </c>
      <c r="AD243" s="7" t="s">
        <v>263</v>
      </c>
    </row>
    <row r="244" spans="1:30" ht="47.25" x14ac:dyDescent="0.25">
      <c r="A244" s="7" t="s">
        <v>265</v>
      </c>
      <c r="B244" s="8" t="s">
        <v>257</v>
      </c>
      <c r="C244" s="8" t="s">
        <v>168</v>
      </c>
      <c r="D244" s="8" t="s">
        <v>18</v>
      </c>
      <c r="E244" s="8" t="s">
        <v>266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 t="s">
        <v>13</v>
      </c>
      <c r="U244" s="8" t="s">
        <v>13</v>
      </c>
      <c r="V244" s="9" t="s">
        <v>13</v>
      </c>
      <c r="W244" s="9" t="s">
        <v>13</v>
      </c>
      <c r="X244" s="9" t="s">
        <v>13</v>
      </c>
      <c r="Y244" s="9" t="s">
        <v>13</v>
      </c>
      <c r="Z244" s="7" t="s">
        <v>265</v>
      </c>
      <c r="AA244" s="13">
        <v>21156.2</v>
      </c>
      <c r="AB244" s="13">
        <v>23971.7</v>
      </c>
      <c r="AC244" s="13">
        <v>24467.200000000001</v>
      </c>
      <c r="AD244" s="7" t="s">
        <v>265</v>
      </c>
    </row>
    <row r="245" spans="1:30" ht="47.25" x14ac:dyDescent="0.25">
      <c r="A245" s="14" t="s">
        <v>206</v>
      </c>
      <c r="B245" s="15" t="s">
        <v>257</v>
      </c>
      <c r="C245" s="15" t="s">
        <v>168</v>
      </c>
      <c r="D245" s="15" t="s">
        <v>18</v>
      </c>
      <c r="E245" s="15" t="s">
        <v>266</v>
      </c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 t="s">
        <v>207</v>
      </c>
      <c r="U245" s="15" t="s">
        <v>13</v>
      </c>
      <c r="V245" s="16" t="s">
        <v>13</v>
      </c>
      <c r="W245" s="16" t="s">
        <v>13</v>
      </c>
      <c r="X245" s="16" t="s">
        <v>13</v>
      </c>
      <c r="Y245" s="16" t="s">
        <v>13</v>
      </c>
      <c r="Z245" s="14" t="s">
        <v>206</v>
      </c>
      <c r="AA245" s="17">
        <v>21156.2</v>
      </c>
      <c r="AB245" s="17">
        <v>23971.7</v>
      </c>
      <c r="AC245" s="17">
        <v>24467.200000000001</v>
      </c>
      <c r="AD245" s="14" t="s">
        <v>206</v>
      </c>
    </row>
    <row r="246" spans="1:30" ht="15.75" x14ac:dyDescent="0.25">
      <c r="A246" s="7" t="s">
        <v>71</v>
      </c>
      <c r="B246" s="8" t="s">
        <v>257</v>
      </c>
      <c r="C246" s="8" t="s">
        <v>168</v>
      </c>
      <c r="D246" s="8" t="s">
        <v>18</v>
      </c>
      <c r="E246" s="8" t="s">
        <v>72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 t="s">
        <v>13</v>
      </c>
      <c r="U246" s="8" t="s">
        <v>13</v>
      </c>
      <c r="V246" s="9" t="s">
        <v>13</v>
      </c>
      <c r="W246" s="9" t="s">
        <v>13</v>
      </c>
      <c r="X246" s="9" t="s">
        <v>13</v>
      </c>
      <c r="Y246" s="9" t="s">
        <v>13</v>
      </c>
      <c r="Z246" s="7" t="s">
        <v>71</v>
      </c>
      <c r="AA246" s="13">
        <v>29140.5</v>
      </c>
      <c r="AB246" s="13">
        <v>29140.5</v>
      </c>
      <c r="AC246" s="13">
        <v>29140.5</v>
      </c>
      <c r="AD246" s="7" t="s">
        <v>71</v>
      </c>
    </row>
    <row r="247" spans="1:30" ht="15.75" x14ac:dyDescent="0.25">
      <c r="A247" s="7" t="s">
        <v>71</v>
      </c>
      <c r="B247" s="8" t="s">
        <v>257</v>
      </c>
      <c r="C247" s="8" t="s">
        <v>168</v>
      </c>
      <c r="D247" s="8" t="s">
        <v>18</v>
      </c>
      <c r="E247" s="8" t="s">
        <v>73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 t="s">
        <v>13</v>
      </c>
      <c r="U247" s="8" t="s">
        <v>13</v>
      </c>
      <c r="V247" s="9" t="s">
        <v>13</v>
      </c>
      <c r="W247" s="9" t="s">
        <v>13</v>
      </c>
      <c r="X247" s="9" t="s">
        <v>13</v>
      </c>
      <c r="Y247" s="9" t="s">
        <v>13</v>
      </c>
      <c r="Z247" s="7" t="s">
        <v>71</v>
      </c>
      <c r="AA247" s="13">
        <v>29140.5</v>
      </c>
      <c r="AB247" s="13">
        <v>29140.5</v>
      </c>
      <c r="AC247" s="13">
        <v>29140.5</v>
      </c>
      <c r="AD247" s="7" t="s">
        <v>71</v>
      </c>
    </row>
    <row r="248" spans="1:30" ht="47.25" x14ac:dyDescent="0.25">
      <c r="A248" s="7" t="s">
        <v>170</v>
      </c>
      <c r="B248" s="8" t="s">
        <v>257</v>
      </c>
      <c r="C248" s="8" t="s">
        <v>168</v>
      </c>
      <c r="D248" s="8" t="s">
        <v>18</v>
      </c>
      <c r="E248" s="8" t="s">
        <v>171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 t="s">
        <v>13</v>
      </c>
      <c r="U248" s="8" t="s">
        <v>13</v>
      </c>
      <c r="V248" s="9" t="s">
        <v>13</v>
      </c>
      <c r="W248" s="9" t="s">
        <v>13</v>
      </c>
      <c r="X248" s="9" t="s">
        <v>13</v>
      </c>
      <c r="Y248" s="9" t="s">
        <v>13</v>
      </c>
      <c r="Z248" s="7" t="s">
        <v>170</v>
      </c>
      <c r="AA248" s="13">
        <v>29140.5</v>
      </c>
      <c r="AB248" s="13">
        <v>29140.5</v>
      </c>
      <c r="AC248" s="13">
        <v>29140.5</v>
      </c>
      <c r="AD248" s="7" t="s">
        <v>170</v>
      </c>
    </row>
    <row r="249" spans="1:30" ht="220.5" x14ac:dyDescent="0.25">
      <c r="A249" s="18" t="s">
        <v>267</v>
      </c>
      <c r="B249" s="8" t="s">
        <v>257</v>
      </c>
      <c r="C249" s="8" t="s">
        <v>168</v>
      </c>
      <c r="D249" s="8" t="s">
        <v>18</v>
      </c>
      <c r="E249" s="8" t="s">
        <v>268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 t="s">
        <v>13</v>
      </c>
      <c r="U249" s="8" t="s">
        <v>13</v>
      </c>
      <c r="V249" s="9" t="s">
        <v>13</v>
      </c>
      <c r="W249" s="9" t="s">
        <v>13</v>
      </c>
      <c r="X249" s="9" t="s">
        <v>13</v>
      </c>
      <c r="Y249" s="9" t="s">
        <v>13</v>
      </c>
      <c r="Z249" s="18" t="s">
        <v>267</v>
      </c>
      <c r="AA249" s="13">
        <v>29140.5</v>
      </c>
      <c r="AB249" s="13">
        <v>29140.5</v>
      </c>
      <c r="AC249" s="13">
        <v>29140.5</v>
      </c>
      <c r="AD249" s="18" t="s">
        <v>267</v>
      </c>
    </row>
    <row r="250" spans="1:30" ht="47.25" x14ac:dyDescent="0.25">
      <c r="A250" s="14" t="s">
        <v>206</v>
      </c>
      <c r="B250" s="15" t="s">
        <v>257</v>
      </c>
      <c r="C250" s="15" t="s">
        <v>168</v>
      </c>
      <c r="D250" s="15" t="s">
        <v>18</v>
      </c>
      <c r="E250" s="15" t="s">
        <v>268</v>
      </c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 t="s">
        <v>207</v>
      </c>
      <c r="U250" s="15" t="s">
        <v>13</v>
      </c>
      <c r="V250" s="16" t="s">
        <v>13</v>
      </c>
      <c r="W250" s="16" t="s">
        <v>13</v>
      </c>
      <c r="X250" s="16" t="s">
        <v>13</v>
      </c>
      <c r="Y250" s="16" t="s">
        <v>13</v>
      </c>
      <c r="Z250" s="14" t="s">
        <v>206</v>
      </c>
      <c r="AA250" s="17">
        <v>29140.5</v>
      </c>
      <c r="AB250" s="17">
        <v>29140.5</v>
      </c>
      <c r="AC250" s="17">
        <v>29140.5</v>
      </c>
      <c r="AD250" s="14" t="s">
        <v>206</v>
      </c>
    </row>
    <row r="251" spans="1:30" ht="15.75" x14ac:dyDescent="0.25">
      <c r="A251" s="10" t="s">
        <v>269</v>
      </c>
      <c r="B251" s="6" t="s">
        <v>257</v>
      </c>
      <c r="C251" s="6" t="s">
        <v>168</v>
      </c>
      <c r="D251" s="6" t="s">
        <v>21</v>
      </c>
      <c r="E251" s="6" t="s">
        <v>13</v>
      </c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 t="s">
        <v>13</v>
      </c>
      <c r="U251" s="6" t="s">
        <v>13</v>
      </c>
      <c r="V251" s="11" t="s">
        <v>13</v>
      </c>
      <c r="W251" s="11" t="s">
        <v>13</v>
      </c>
      <c r="X251" s="11" t="s">
        <v>13</v>
      </c>
      <c r="Y251" s="11" t="s">
        <v>13</v>
      </c>
      <c r="Z251" s="10" t="s">
        <v>269</v>
      </c>
      <c r="AA251" s="12">
        <v>185362.7</v>
      </c>
      <c r="AB251" s="12">
        <v>203472.8</v>
      </c>
      <c r="AC251" s="12">
        <v>207346.5</v>
      </c>
      <c r="AD251" s="10" t="s">
        <v>269</v>
      </c>
    </row>
    <row r="252" spans="1:30" ht="47.25" x14ac:dyDescent="0.25">
      <c r="A252" s="7" t="s">
        <v>259</v>
      </c>
      <c r="B252" s="8" t="s">
        <v>257</v>
      </c>
      <c r="C252" s="8" t="s">
        <v>168</v>
      </c>
      <c r="D252" s="8" t="s">
        <v>21</v>
      </c>
      <c r="E252" s="8" t="s">
        <v>260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 t="s">
        <v>13</v>
      </c>
      <c r="U252" s="8" t="s">
        <v>13</v>
      </c>
      <c r="V252" s="9" t="s">
        <v>13</v>
      </c>
      <c r="W252" s="9" t="s">
        <v>13</v>
      </c>
      <c r="X252" s="9" t="s">
        <v>13</v>
      </c>
      <c r="Y252" s="9" t="s">
        <v>13</v>
      </c>
      <c r="Z252" s="7" t="s">
        <v>259</v>
      </c>
      <c r="AA252" s="13">
        <v>62270.6</v>
      </c>
      <c r="AB252" s="13">
        <v>80380.7</v>
      </c>
      <c r="AC252" s="13">
        <v>84254.399999999994</v>
      </c>
      <c r="AD252" s="7" t="s">
        <v>259</v>
      </c>
    </row>
    <row r="253" spans="1:30" ht="47.25" x14ac:dyDescent="0.25">
      <c r="A253" s="7" t="s">
        <v>261</v>
      </c>
      <c r="B253" s="8" t="s">
        <v>257</v>
      </c>
      <c r="C253" s="8" t="s">
        <v>168</v>
      </c>
      <c r="D253" s="8" t="s">
        <v>21</v>
      </c>
      <c r="E253" s="8" t="s">
        <v>262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 t="s">
        <v>13</v>
      </c>
      <c r="U253" s="8" t="s">
        <v>13</v>
      </c>
      <c r="V253" s="9" t="s">
        <v>13</v>
      </c>
      <c r="W253" s="9" t="s">
        <v>13</v>
      </c>
      <c r="X253" s="9" t="s">
        <v>13</v>
      </c>
      <c r="Y253" s="9" t="s">
        <v>13</v>
      </c>
      <c r="Z253" s="7" t="s">
        <v>261</v>
      </c>
      <c r="AA253" s="13">
        <v>62270.6</v>
      </c>
      <c r="AB253" s="13">
        <v>80380.7</v>
      </c>
      <c r="AC253" s="13">
        <v>84254.399999999994</v>
      </c>
      <c r="AD253" s="7" t="s">
        <v>261</v>
      </c>
    </row>
    <row r="254" spans="1:30" ht="78.75" x14ac:dyDescent="0.25">
      <c r="A254" s="7" t="s">
        <v>263</v>
      </c>
      <c r="B254" s="8" t="s">
        <v>257</v>
      </c>
      <c r="C254" s="8" t="s">
        <v>168</v>
      </c>
      <c r="D254" s="8" t="s">
        <v>21</v>
      </c>
      <c r="E254" s="8" t="s">
        <v>264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 t="s">
        <v>13</v>
      </c>
      <c r="U254" s="8" t="s">
        <v>13</v>
      </c>
      <c r="V254" s="9" t="s">
        <v>13</v>
      </c>
      <c r="W254" s="9" t="s">
        <v>13</v>
      </c>
      <c r="X254" s="9" t="s">
        <v>13</v>
      </c>
      <c r="Y254" s="9" t="s">
        <v>13</v>
      </c>
      <c r="Z254" s="7" t="s">
        <v>263</v>
      </c>
      <c r="AA254" s="13">
        <v>62270.6</v>
      </c>
      <c r="AB254" s="13">
        <v>80380.7</v>
      </c>
      <c r="AC254" s="13">
        <v>84254.399999999994</v>
      </c>
      <c r="AD254" s="7" t="s">
        <v>263</v>
      </c>
    </row>
    <row r="255" spans="1:30" ht="47.25" x14ac:dyDescent="0.25">
      <c r="A255" s="7" t="s">
        <v>270</v>
      </c>
      <c r="B255" s="8" t="s">
        <v>257</v>
      </c>
      <c r="C255" s="8" t="s">
        <v>168</v>
      </c>
      <c r="D255" s="8" t="s">
        <v>21</v>
      </c>
      <c r="E255" s="8" t="s">
        <v>271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 t="s">
        <v>13</v>
      </c>
      <c r="U255" s="8" t="s">
        <v>13</v>
      </c>
      <c r="V255" s="9" t="s">
        <v>13</v>
      </c>
      <c r="W255" s="9" t="s">
        <v>13</v>
      </c>
      <c r="X255" s="9" t="s">
        <v>13</v>
      </c>
      <c r="Y255" s="9" t="s">
        <v>13</v>
      </c>
      <c r="Z255" s="7" t="s">
        <v>270</v>
      </c>
      <c r="AA255" s="13">
        <v>52963</v>
      </c>
      <c r="AB255" s="13">
        <v>71073.100000000006</v>
      </c>
      <c r="AC255" s="13">
        <v>74946.8</v>
      </c>
      <c r="AD255" s="7" t="s">
        <v>270</v>
      </c>
    </row>
    <row r="256" spans="1:30" ht="47.25" x14ac:dyDescent="0.25">
      <c r="A256" s="14" t="s">
        <v>206</v>
      </c>
      <c r="B256" s="15" t="s">
        <v>257</v>
      </c>
      <c r="C256" s="15" t="s">
        <v>168</v>
      </c>
      <c r="D256" s="15" t="s">
        <v>21</v>
      </c>
      <c r="E256" s="15" t="s">
        <v>271</v>
      </c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 t="s">
        <v>207</v>
      </c>
      <c r="U256" s="15" t="s">
        <v>13</v>
      </c>
      <c r="V256" s="16" t="s">
        <v>13</v>
      </c>
      <c r="W256" s="16" t="s">
        <v>13</v>
      </c>
      <c r="X256" s="16" t="s">
        <v>13</v>
      </c>
      <c r="Y256" s="16" t="s">
        <v>13</v>
      </c>
      <c r="Z256" s="14" t="s">
        <v>206</v>
      </c>
      <c r="AA256" s="17">
        <v>52963</v>
      </c>
      <c r="AB256" s="17">
        <v>71073.100000000006</v>
      </c>
      <c r="AC256" s="17">
        <v>74946.8</v>
      </c>
      <c r="AD256" s="14" t="s">
        <v>206</v>
      </c>
    </row>
    <row r="257" spans="1:30" ht="63" x14ac:dyDescent="0.25">
      <c r="A257" s="7" t="s">
        <v>272</v>
      </c>
      <c r="B257" s="8" t="s">
        <v>257</v>
      </c>
      <c r="C257" s="8" t="s">
        <v>168</v>
      </c>
      <c r="D257" s="8" t="s">
        <v>21</v>
      </c>
      <c r="E257" s="8" t="s">
        <v>273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 t="s">
        <v>13</v>
      </c>
      <c r="U257" s="8" t="s">
        <v>13</v>
      </c>
      <c r="V257" s="9" t="s">
        <v>13</v>
      </c>
      <c r="W257" s="9" t="s">
        <v>13</v>
      </c>
      <c r="X257" s="9" t="s">
        <v>13</v>
      </c>
      <c r="Y257" s="9" t="s">
        <v>13</v>
      </c>
      <c r="Z257" s="7" t="s">
        <v>272</v>
      </c>
      <c r="AA257" s="13">
        <v>9307.6</v>
      </c>
      <c r="AB257" s="13">
        <v>9307.6</v>
      </c>
      <c r="AC257" s="13">
        <v>9307.6</v>
      </c>
      <c r="AD257" s="7" t="s">
        <v>272</v>
      </c>
    </row>
    <row r="258" spans="1:30" ht="47.25" x14ac:dyDescent="0.25">
      <c r="A258" s="14" t="s">
        <v>206</v>
      </c>
      <c r="B258" s="15" t="s">
        <v>257</v>
      </c>
      <c r="C258" s="15" t="s">
        <v>168</v>
      </c>
      <c r="D258" s="15" t="s">
        <v>21</v>
      </c>
      <c r="E258" s="15" t="s">
        <v>273</v>
      </c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 t="s">
        <v>207</v>
      </c>
      <c r="U258" s="15" t="s">
        <v>13</v>
      </c>
      <c r="V258" s="16" t="s">
        <v>13</v>
      </c>
      <c r="W258" s="16" t="s">
        <v>13</v>
      </c>
      <c r="X258" s="16" t="s">
        <v>13</v>
      </c>
      <c r="Y258" s="16" t="s">
        <v>13</v>
      </c>
      <c r="Z258" s="14" t="s">
        <v>206</v>
      </c>
      <c r="AA258" s="17">
        <v>9307.6</v>
      </c>
      <c r="AB258" s="17">
        <v>9307.6</v>
      </c>
      <c r="AC258" s="17">
        <v>9307.6</v>
      </c>
      <c r="AD258" s="14" t="s">
        <v>206</v>
      </c>
    </row>
    <row r="259" spans="1:30" ht="15.75" x14ac:dyDescent="0.25">
      <c r="A259" s="7" t="s">
        <v>71</v>
      </c>
      <c r="B259" s="8" t="s">
        <v>257</v>
      </c>
      <c r="C259" s="8" t="s">
        <v>168</v>
      </c>
      <c r="D259" s="8" t="s">
        <v>21</v>
      </c>
      <c r="E259" s="8" t="s">
        <v>72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 t="s">
        <v>13</v>
      </c>
      <c r="U259" s="8" t="s">
        <v>13</v>
      </c>
      <c r="V259" s="9" t="s">
        <v>13</v>
      </c>
      <c r="W259" s="9" t="s">
        <v>13</v>
      </c>
      <c r="X259" s="9" t="s">
        <v>13</v>
      </c>
      <c r="Y259" s="9" t="s">
        <v>13</v>
      </c>
      <c r="Z259" s="7" t="s">
        <v>71</v>
      </c>
      <c r="AA259" s="13">
        <v>123092.1</v>
      </c>
      <c r="AB259" s="13">
        <v>123092.1</v>
      </c>
      <c r="AC259" s="13">
        <v>123092.1</v>
      </c>
      <c r="AD259" s="7" t="s">
        <v>71</v>
      </c>
    </row>
    <row r="260" spans="1:30" ht="15.75" x14ac:dyDescent="0.25">
      <c r="A260" s="7" t="s">
        <v>71</v>
      </c>
      <c r="B260" s="8" t="s">
        <v>257</v>
      </c>
      <c r="C260" s="8" t="s">
        <v>168</v>
      </c>
      <c r="D260" s="8" t="s">
        <v>21</v>
      </c>
      <c r="E260" s="8" t="s">
        <v>73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 t="s">
        <v>13</v>
      </c>
      <c r="U260" s="8" t="s">
        <v>13</v>
      </c>
      <c r="V260" s="9" t="s">
        <v>13</v>
      </c>
      <c r="W260" s="9" t="s">
        <v>13</v>
      </c>
      <c r="X260" s="9" t="s">
        <v>13</v>
      </c>
      <c r="Y260" s="9" t="s">
        <v>13</v>
      </c>
      <c r="Z260" s="7" t="s">
        <v>71</v>
      </c>
      <c r="AA260" s="13">
        <v>123092.1</v>
      </c>
      <c r="AB260" s="13">
        <v>123092.1</v>
      </c>
      <c r="AC260" s="13">
        <v>123092.1</v>
      </c>
      <c r="AD260" s="7" t="s">
        <v>71</v>
      </c>
    </row>
    <row r="261" spans="1:30" ht="47.25" x14ac:dyDescent="0.25">
      <c r="A261" s="7" t="s">
        <v>170</v>
      </c>
      <c r="B261" s="8" t="s">
        <v>257</v>
      </c>
      <c r="C261" s="8" t="s">
        <v>168</v>
      </c>
      <c r="D261" s="8" t="s">
        <v>21</v>
      </c>
      <c r="E261" s="8" t="s">
        <v>171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 t="s">
        <v>13</v>
      </c>
      <c r="U261" s="8" t="s">
        <v>13</v>
      </c>
      <c r="V261" s="9" t="s">
        <v>13</v>
      </c>
      <c r="W261" s="9" t="s">
        <v>13</v>
      </c>
      <c r="X261" s="9" t="s">
        <v>13</v>
      </c>
      <c r="Y261" s="9" t="s">
        <v>13</v>
      </c>
      <c r="Z261" s="7" t="s">
        <v>170</v>
      </c>
      <c r="AA261" s="13">
        <v>123092.1</v>
      </c>
      <c r="AB261" s="13">
        <v>123092.1</v>
      </c>
      <c r="AC261" s="13">
        <v>123092.1</v>
      </c>
      <c r="AD261" s="7" t="s">
        <v>170</v>
      </c>
    </row>
    <row r="262" spans="1:30" ht="220.5" x14ac:dyDescent="0.25">
      <c r="A262" s="18" t="s">
        <v>267</v>
      </c>
      <c r="B262" s="8" t="s">
        <v>257</v>
      </c>
      <c r="C262" s="8" t="s">
        <v>168</v>
      </c>
      <c r="D262" s="8" t="s">
        <v>21</v>
      </c>
      <c r="E262" s="8" t="s">
        <v>268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 t="s">
        <v>13</v>
      </c>
      <c r="U262" s="8" t="s">
        <v>13</v>
      </c>
      <c r="V262" s="9" t="s">
        <v>13</v>
      </c>
      <c r="W262" s="9" t="s">
        <v>13</v>
      </c>
      <c r="X262" s="9" t="s">
        <v>13</v>
      </c>
      <c r="Y262" s="9" t="s">
        <v>13</v>
      </c>
      <c r="Z262" s="18" t="s">
        <v>267</v>
      </c>
      <c r="AA262" s="13">
        <v>123092.1</v>
      </c>
      <c r="AB262" s="13">
        <v>123092.1</v>
      </c>
      <c r="AC262" s="13">
        <v>123092.1</v>
      </c>
      <c r="AD262" s="18" t="s">
        <v>267</v>
      </c>
    </row>
    <row r="263" spans="1:30" ht="47.25" x14ac:dyDescent="0.25">
      <c r="A263" s="14" t="s">
        <v>206</v>
      </c>
      <c r="B263" s="15" t="s">
        <v>257</v>
      </c>
      <c r="C263" s="15" t="s">
        <v>168</v>
      </c>
      <c r="D263" s="15" t="s">
        <v>21</v>
      </c>
      <c r="E263" s="15" t="s">
        <v>268</v>
      </c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 t="s">
        <v>207</v>
      </c>
      <c r="U263" s="15" t="s">
        <v>13</v>
      </c>
      <c r="V263" s="16" t="s">
        <v>13</v>
      </c>
      <c r="W263" s="16" t="s">
        <v>13</v>
      </c>
      <c r="X263" s="16" t="s">
        <v>13</v>
      </c>
      <c r="Y263" s="16" t="s">
        <v>13</v>
      </c>
      <c r="Z263" s="14" t="s">
        <v>206</v>
      </c>
      <c r="AA263" s="17">
        <v>123092.1</v>
      </c>
      <c r="AB263" s="17">
        <v>123092.1</v>
      </c>
      <c r="AC263" s="17">
        <v>123092.1</v>
      </c>
      <c r="AD263" s="14" t="s">
        <v>206</v>
      </c>
    </row>
    <row r="264" spans="1:30" ht="15.75" x14ac:dyDescent="0.25">
      <c r="A264" s="10" t="s">
        <v>274</v>
      </c>
      <c r="B264" s="6" t="s">
        <v>257</v>
      </c>
      <c r="C264" s="6" t="s">
        <v>168</v>
      </c>
      <c r="D264" s="6" t="s">
        <v>79</v>
      </c>
      <c r="E264" s="6" t="s">
        <v>13</v>
      </c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 t="s">
        <v>13</v>
      </c>
      <c r="U264" s="6" t="s">
        <v>13</v>
      </c>
      <c r="V264" s="11" t="s">
        <v>13</v>
      </c>
      <c r="W264" s="11" t="s">
        <v>13</v>
      </c>
      <c r="X264" s="11" t="s">
        <v>13</v>
      </c>
      <c r="Y264" s="11" t="s">
        <v>13</v>
      </c>
      <c r="Z264" s="10" t="s">
        <v>274</v>
      </c>
      <c r="AA264" s="12">
        <v>16299</v>
      </c>
      <c r="AB264" s="12">
        <v>16970</v>
      </c>
      <c r="AC264" s="12">
        <v>17030.099999999999</v>
      </c>
      <c r="AD264" s="10" t="s">
        <v>274</v>
      </c>
    </row>
    <row r="265" spans="1:30" ht="47.25" x14ac:dyDescent="0.25">
      <c r="A265" s="7" t="s">
        <v>259</v>
      </c>
      <c r="B265" s="8" t="s">
        <v>257</v>
      </c>
      <c r="C265" s="8" t="s">
        <v>168</v>
      </c>
      <c r="D265" s="8" t="s">
        <v>79</v>
      </c>
      <c r="E265" s="8" t="s">
        <v>260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 t="s">
        <v>13</v>
      </c>
      <c r="U265" s="8" t="s">
        <v>13</v>
      </c>
      <c r="V265" s="9" t="s">
        <v>13</v>
      </c>
      <c r="W265" s="9" t="s">
        <v>13</v>
      </c>
      <c r="X265" s="9" t="s">
        <v>13</v>
      </c>
      <c r="Y265" s="9" t="s">
        <v>13</v>
      </c>
      <c r="Z265" s="7" t="s">
        <v>259</v>
      </c>
      <c r="AA265" s="13">
        <v>16299</v>
      </c>
      <c r="AB265" s="13">
        <v>16970</v>
      </c>
      <c r="AC265" s="13">
        <v>17030.099999999999</v>
      </c>
      <c r="AD265" s="7" t="s">
        <v>259</v>
      </c>
    </row>
    <row r="266" spans="1:30" ht="47.25" x14ac:dyDescent="0.25">
      <c r="A266" s="7" t="s">
        <v>261</v>
      </c>
      <c r="B266" s="8" t="s">
        <v>257</v>
      </c>
      <c r="C266" s="8" t="s">
        <v>168</v>
      </c>
      <c r="D266" s="8" t="s">
        <v>79</v>
      </c>
      <c r="E266" s="8" t="s">
        <v>262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 t="s">
        <v>13</v>
      </c>
      <c r="U266" s="8" t="s">
        <v>13</v>
      </c>
      <c r="V266" s="9" t="s">
        <v>13</v>
      </c>
      <c r="W266" s="9" t="s">
        <v>13</v>
      </c>
      <c r="X266" s="9" t="s">
        <v>13</v>
      </c>
      <c r="Y266" s="9" t="s">
        <v>13</v>
      </c>
      <c r="Z266" s="7" t="s">
        <v>261</v>
      </c>
      <c r="AA266" s="13">
        <v>16299</v>
      </c>
      <c r="AB266" s="13">
        <v>16970</v>
      </c>
      <c r="AC266" s="13">
        <v>17030.099999999999</v>
      </c>
      <c r="AD266" s="7" t="s">
        <v>261</v>
      </c>
    </row>
    <row r="267" spans="1:30" ht="78.75" x14ac:dyDescent="0.25">
      <c r="A267" s="7" t="s">
        <v>263</v>
      </c>
      <c r="B267" s="8" t="s">
        <v>257</v>
      </c>
      <c r="C267" s="8" t="s">
        <v>168</v>
      </c>
      <c r="D267" s="8" t="s">
        <v>79</v>
      </c>
      <c r="E267" s="8" t="s">
        <v>264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 t="s">
        <v>13</v>
      </c>
      <c r="U267" s="8" t="s">
        <v>13</v>
      </c>
      <c r="V267" s="9" t="s">
        <v>13</v>
      </c>
      <c r="W267" s="9" t="s">
        <v>13</v>
      </c>
      <c r="X267" s="9" t="s">
        <v>13</v>
      </c>
      <c r="Y267" s="9" t="s">
        <v>13</v>
      </c>
      <c r="Z267" s="7" t="s">
        <v>263</v>
      </c>
      <c r="AA267" s="13">
        <v>16299</v>
      </c>
      <c r="AB267" s="13">
        <v>16970</v>
      </c>
      <c r="AC267" s="13">
        <v>17030.099999999999</v>
      </c>
      <c r="AD267" s="7" t="s">
        <v>263</v>
      </c>
    </row>
    <row r="268" spans="1:30" ht="47.25" x14ac:dyDescent="0.25">
      <c r="A268" s="7" t="s">
        <v>275</v>
      </c>
      <c r="B268" s="8" t="s">
        <v>257</v>
      </c>
      <c r="C268" s="8" t="s">
        <v>168</v>
      </c>
      <c r="D268" s="8" t="s">
        <v>79</v>
      </c>
      <c r="E268" s="8" t="s">
        <v>276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 t="s">
        <v>13</v>
      </c>
      <c r="U268" s="8" t="s">
        <v>13</v>
      </c>
      <c r="V268" s="9" t="s">
        <v>13</v>
      </c>
      <c r="W268" s="9" t="s">
        <v>13</v>
      </c>
      <c r="X268" s="9" t="s">
        <v>13</v>
      </c>
      <c r="Y268" s="9" t="s">
        <v>13</v>
      </c>
      <c r="Z268" s="7" t="s">
        <v>275</v>
      </c>
      <c r="AA268" s="13">
        <v>16299</v>
      </c>
      <c r="AB268" s="13">
        <v>16970</v>
      </c>
      <c r="AC268" s="13">
        <v>17030.099999999999</v>
      </c>
      <c r="AD268" s="7" t="s">
        <v>275</v>
      </c>
    </row>
    <row r="269" spans="1:30" ht="47.25" x14ac:dyDescent="0.25">
      <c r="A269" s="14" t="s">
        <v>206</v>
      </c>
      <c r="B269" s="15" t="s">
        <v>257</v>
      </c>
      <c r="C269" s="15" t="s">
        <v>168</v>
      </c>
      <c r="D269" s="15" t="s">
        <v>79</v>
      </c>
      <c r="E269" s="15" t="s">
        <v>276</v>
      </c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 t="s">
        <v>207</v>
      </c>
      <c r="U269" s="15" t="s">
        <v>13</v>
      </c>
      <c r="V269" s="16" t="s">
        <v>13</v>
      </c>
      <c r="W269" s="16" t="s">
        <v>13</v>
      </c>
      <c r="X269" s="16" t="s">
        <v>13</v>
      </c>
      <c r="Y269" s="16" t="s">
        <v>13</v>
      </c>
      <c r="Z269" s="14" t="s">
        <v>206</v>
      </c>
      <c r="AA269" s="17">
        <v>16299</v>
      </c>
      <c r="AB269" s="17">
        <v>16970</v>
      </c>
      <c r="AC269" s="17">
        <v>17030.099999999999</v>
      </c>
      <c r="AD269" s="14" t="s">
        <v>206</v>
      </c>
    </row>
    <row r="270" spans="1:30" ht="15.75" x14ac:dyDescent="0.25">
      <c r="A270" s="10" t="s">
        <v>277</v>
      </c>
      <c r="B270" s="6" t="s">
        <v>257</v>
      </c>
      <c r="C270" s="6" t="s">
        <v>168</v>
      </c>
      <c r="D270" s="6" t="s">
        <v>168</v>
      </c>
      <c r="E270" s="6" t="s">
        <v>13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 t="s">
        <v>13</v>
      </c>
      <c r="U270" s="6" t="s">
        <v>13</v>
      </c>
      <c r="V270" s="11" t="s">
        <v>13</v>
      </c>
      <c r="W270" s="11" t="s">
        <v>13</v>
      </c>
      <c r="X270" s="11" t="s">
        <v>13</v>
      </c>
      <c r="Y270" s="11" t="s">
        <v>13</v>
      </c>
      <c r="Z270" s="10" t="s">
        <v>277</v>
      </c>
      <c r="AA270" s="12">
        <v>1110.5999999999999</v>
      </c>
      <c r="AB270" s="12">
        <v>1307.5999999999999</v>
      </c>
      <c r="AC270" s="12">
        <v>1537.6</v>
      </c>
      <c r="AD270" s="10" t="s">
        <v>277</v>
      </c>
    </row>
    <row r="271" spans="1:30" ht="47.25" x14ac:dyDescent="0.25">
      <c r="A271" s="7" t="s">
        <v>259</v>
      </c>
      <c r="B271" s="8" t="s">
        <v>257</v>
      </c>
      <c r="C271" s="8" t="s">
        <v>168</v>
      </c>
      <c r="D271" s="8" t="s">
        <v>168</v>
      </c>
      <c r="E271" s="8" t="s">
        <v>260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 t="s">
        <v>13</v>
      </c>
      <c r="U271" s="8" t="s">
        <v>13</v>
      </c>
      <c r="V271" s="9" t="s">
        <v>13</v>
      </c>
      <c r="W271" s="9" t="s">
        <v>13</v>
      </c>
      <c r="X271" s="9" t="s">
        <v>13</v>
      </c>
      <c r="Y271" s="9" t="s">
        <v>13</v>
      </c>
      <c r="Z271" s="7" t="s">
        <v>259</v>
      </c>
      <c r="AA271" s="13">
        <v>261</v>
      </c>
      <c r="AB271" s="13">
        <v>321</v>
      </c>
      <c r="AC271" s="13">
        <v>321</v>
      </c>
      <c r="AD271" s="7" t="s">
        <v>259</v>
      </c>
    </row>
    <row r="272" spans="1:30" ht="31.5" x14ac:dyDescent="0.25">
      <c r="A272" s="7" t="s">
        <v>278</v>
      </c>
      <c r="B272" s="8" t="s">
        <v>257</v>
      </c>
      <c r="C272" s="8" t="s">
        <v>168</v>
      </c>
      <c r="D272" s="8" t="s">
        <v>168</v>
      </c>
      <c r="E272" s="8" t="s">
        <v>279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 t="s">
        <v>13</v>
      </c>
      <c r="U272" s="8" t="s">
        <v>13</v>
      </c>
      <c r="V272" s="9" t="s">
        <v>13</v>
      </c>
      <c r="W272" s="9" t="s">
        <v>13</v>
      </c>
      <c r="X272" s="9" t="s">
        <v>13</v>
      </c>
      <c r="Y272" s="9" t="s">
        <v>13</v>
      </c>
      <c r="Z272" s="7" t="s">
        <v>278</v>
      </c>
      <c r="AA272" s="13">
        <v>261</v>
      </c>
      <c r="AB272" s="13">
        <v>321</v>
      </c>
      <c r="AC272" s="13">
        <v>321</v>
      </c>
      <c r="AD272" s="7" t="s">
        <v>278</v>
      </c>
    </row>
    <row r="273" spans="1:30" ht="47.25" x14ac:dyDescent="0.25">
      <c r="A273" s="7" t="s">
        <v>280</v>
      </c>
      <c r="B273" s="8" t="s">
        <v>257</v>
      </c>
      <c r="C273" s="8" t="s">
        <v>168</v>
      </c>
      <c r="D273" s="8" t="s">
        <v>168</v>
      </c>
      <c r="E273" s="8" t="s">
        <v>281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 t="s">
        <v>13</v>
      </c>
      <c r="U273" s="8" t="s">
        <v>13</v>
      </c>
      <c r="V273" s="9" t="s">
        <v>13</v>
      </c>
      <c r="W273" s="9" t="s">
        <v>13</v>
      </c>
      <c r="X273" s="9" t="s">
        <v>13</v>
      </c>
      <c r="Y273" s="9" t="s">
        <v>13</v>
      </c>
      <c r="Z273" s="7" t="s">
        <v>280</v>
      </c>
      <c r="AA273" s="13">
        <v>261</v>
      </c>
      <c r="AB273" s="13">
        <v>321</v>
      </c>
      <c r="AC273" s="13">
        <v>321</v>
      </c>
      <c r="AD273" s="7" t="s">
        <v>280</v>
      </c>
    </row>
    <row r="274" spans="1:30" ht="47.25" x14ac:dyDescent="0.25">
      <c r="A274" s="7" t="s">
        <v>282</v>
      </c>
      <c r="B274" s="8" t="s">
        <v>257</v>
      </c>
      <c r="C274" s="8" t="s">
        <v>168</v>
      </c>
      <c r="D274" s="8" t="s">
        <v>168</v>
      </c>
      <c r="E274" s="8" t="s">
        <v>283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 t="s">
        <v>13</v>
      </c>
      <c r="U274" s="8" t="s">
        <v>13</v>
      </c>
      <c r="V274" s="9" t="s">
        <v>13</v>
      </c>
      <c r="W274" s="9" t="s">
        <v>13</v>
      </c>
      <c r="X274" s="9" t="s">
        <v>13</v>
      </c>
      <c r="Y274" s="9" t="s">
        <v>13</v>
      </c>
      <c r="Z274" s="7" t="s">
        <v>282</v>
      </c>
      <c r="AA274" s="13">
        <v>60</v>
      </c>
      <c r="AB274" s="13">
        <v>120</v>
      </c>
      <c r="AC274" s="13">
        <v>120</v>
      </c>
      <c r="AD274" s="7" t="s">
        <v>282</v>
      </c>
    </row>
    <row r="275" spans="1:30" ht="47.25" x14ac:dyDescent="0.25">
      <c r="A275" s="14" t="s">
        <v>33</v>
      </c>
      <c r="B275" s="15" t="s">
        <v>257</v>
      </c>
      <c r="C275" s="15" t="s">
        <v>168</v>
      </c>
      <c r="D275" s="15" t="s">
        <v>168</v>
      </c>
      <c r="E275" s="15" t="s">
        <v>283</v>
      </c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 t="s">
        <v>34</v>
      </c>
      <c r="U275" s="15" t="s">
        <v>13</v>
      </c>
      <c r="V275" s="16" t="s">
        <v>13</v>
      </c>
      <c r="W275" s="16" t="s">
        <v>13</v>
      </c>
      <c r="X275" s="16" t="s">
        <v>13</v>
      </c>
      <c r="Y275" s="16" t="s">
        <v>13</v>
      </c>
      <c r="Z275" s="14" t="s">
        <v>33</v>
      </c>
      <c r="AA275" s="17">
        <v>60</v>
      </c>
      <c r="AB275" s="17">
        <v>120</v>
      </c>
      <c r="AC275" s="17">
        <v>120</v>
      </c>
      <c r="AD275" s="14" t="s">
        <v>33</v>
      </c>
    </row>
    <row r="276" spans="1:30" ht="63" x14ac:dyDescent="0.25">
      <c r="A276" s="7" t="s">
        <v>284</v>
      </c>
      <c r="B276" s="8" t="s">
        <v>257</v>
      </c>
      <c r="C276" s="8" t="s">
        <v>168</v>
      </c>
      <c r="D276" s="8" t="s">
        <v>168</v>
      </c>
      <c r="E276" s="8" t="s">
        <v>285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 t="s">
        <v>13</v>
      </c>
      <c r="U276" s="8" t="s">
        <v>13</v>
      </c>
      <c r="V276" s="9" t="s">
        <v>13</v>
      </c>
      <c r="W276" s="9" t="s">
        <v>13</v>
      </c>
      <c r="X276" s="9" t="s">
        <v>13</v>
      </c>
      <c r="Y276" s="9" t="s">
        <v>13</v>
      </c>
      <c r="Z276" s="7" t="s">
        <v>284</v>
      </c>
      <c r="AA276" s="13">
        <v>201</v>
      </c>
      <c r="AB276" s="13">
        <v>201</v>
      </c>
      <c r="AC276" s="13">
        <v>201</v>
      </c>
      <c r="AD276" s="7" t="s">
        <v>284</v>
      </c>
    </row>
    <row r="277" spans="1:30" ht="47.25" x14ac:dyDescent="0.25">
      <c r="A277" s="14" t="s">
        <v>206</v>
      </c>
      <c r="B277" s="15" t="s">
        <v>257</v>
      </c>
      <c r="C277" s="15" t="s">
        <v>168</v>
      </c>
      <c r="D277" s="15" t="s">
        <v>168</v>
      </c>
      <c r="E277" s="15" t="s">
        <v>285</v>
      </c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 t="s">
        <v>207</v>
      </c>
      <c r="U277" s="15" t="s">
        <v>13</v>
      </c>
      <c r="V277" s="16" t="s">
        <v>13</v>
      </c>
      <c r="W277" s="16" t="s">
        <v>13</v>
      </c>
      <c r="X277" s="16" t="s">
        <v>13</v>
      </c>
      <c r="Y277" s="16" t="s">
        <v>13</v>
      </c>
      <c r="Z277" s="14" t="s">
        <v>206</v>
      </c>
      <c r="AA277" s="17">
        <v>201</v>
      </c>
      <c r="AB277" s="17">
        <v>201</v>
      </c>
      <c r="AC277" s="17">
        <v>201</v>
      </c>
      <c r="AD277" s="14" t="s">
        <v>206</v>
      </c>
    </row>
    <row r="278" spans="1:30" ht="15.75" x14ac:dyDescent="0.25">
      <c r="A278" s="7" t="s">
        <v>71</v>
      </c>
      <c r="B278" s="8" t="s">
        <v>257</v>
      </c>
      <c r="C278" s="8" t="s">
        <v>168</v>
      </c>
      <c r="D278" s="8" t="s">
        <v>168</v>
      </c>
      <c r="E278" s="8" t="s">
        <v>72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 t="s">
        <v>13</v>
      </c>
      <c r="U278" s="8" t="s">
        <v>13</v>
      </c>
      <c r="V278" s="9" t="s">
        <v>13</v>
      </c>
      <c r="W278" s="9" t="s">
        <v>13</v>
      </c>
      <c r="X278" s="9" t="s">
        <v>13</v>
      </c>
      <c r="Y278" s="9" t="s">
        <v>13</v>
      </c>
      <c r="Z278" s="7" t="s">
        <v>71</v>
      </c>
      <c r="AA278" s="13">
        <v>849.6</v>
      </c>
      <c r="AB278" s="13">
        <v>986.6</v>
      </c>
      <c r="AC278" s="13">
        <v>1216.5999999999999</v>
      </c>
      <c r="AD278" s="7" t="s">
        <v>71</v>
      </c>
    </row>
    <row r="279" spans="1:30" ht="15.75" x14ac:dyDescent="0.25">
      <c r="A279" s="7" t="s">
        <v>71</v>
      </c>
      <c r="B279" s="8" t="s">
        <v>257</v>
      </c>
      <c r="C279" s="8" t="s">
        <v>168</v>
      </c>
      <c r="D279" s="8" t="s">
        <v>168</v>
      </c>
      <c r="E279" s="8" t="s">
        <v>73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 t="s">
        <v>13</v>
      </c>
      <c r="U279" s="8" t="s">
        <v>13</v>
      </c>
      <c r="V279" s="9" t="s">
        <v>13</v>
      </c>
      <c r="W279" s="9" t="s">
        <v>13</v>
      </c>
      <c r="X279" s="9" t="s">
        <v>13</v>
      </c>
      <c r="Y279" s="9" t="s">
        <v>13</v>
      </c>
      <c r="Z279" s="7" t="s">
        <v>71</v>
      </c>
      <c r="AA279" s="13">
        <v>849.6</v>
      </c>
      <c r="AB279" s="13">
        <v>986.6</v>
      </c>
      <c r="AC279" s="13">
        <v>1216.5999999999999</v>
      </c>
      <c r="AD279" s="7" t="s">
        <v>71</v>
      </c>
    </row>
    <row r="280" spans="1:30" ht="47.25" x14ac:dyDescent="0.25">
      <c r="A280" s="7" t="s">
        <v>170</v>
      </c>
      <c r="B280" s="8" t="s">
        <v>257</v>
      </c>
      <c r="C280" s="8" t="s">
        <v>168</v>
      </c>
      <c r="D280" s="8" t="s">
        <v>168</v>
      </c>
      <c r="E280" s="8" t="s">
        <v>171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 t="s">
        <v>13</v>
      </c>
      <c r="U280" s="8" t="s">
        <v>13</v>
      </c>
      <c r="V280" s="9" t="s">
        <v>13</v>
      </c>
      <c r="W280" s="9" t="s">
        <v>13</v>
      </c>
      <c r="X280" s="9" t="s">
        <v>13</v>
      </c>
      <c r="Y280" s="9" t="s">
        <v>13</v>
      </c>
      <c r="Z280" s="7" t="s">
        <v>170</v>
      </c>
      <c r="AA280" s="13">
        <v>849.6</v>
      </c>
      <c r="AB280" s="13">
        <v>986.6</v>
      </c>
      <c r="AC280" s="13">
        <v>1216.5999999999999</v>
      </c>
      <c r="AD280" s="7" t="s">
        <v>170</v>
      </c>
    </row>
    <row r="281" spans="1:30" ht="157.5" x14ac:dyDescent="0.25">
      <c r="A281" s="18" t="s">
        <v>286</v>
      </c>
      <c r="B281" s="8" t="s">
        <v>257</v>
      </c>
      <c r="C281" s="8" t="s">
        <v>168</v>
      </c>
      <c r="D281" s="8" t="s">
        <v>168</v>
      </c>
      <c r="E281" s="8" t="s">
        <v>287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 t="s">
        <v>13</v>
      </c>
      <c r="U281" s="8" t="s">
        <v>13</v>
      </c>
      <c r="V281" s="9" t="s">
        <v>13</v>
      </c>
      <c r="W281" s="9" t="s">
        <v>13</v>
      </c>
      <c r="X281" s="9" t="s">
        <v>13</v>
      </c>
      <c r="Y281" s="9" t="s">
        <v>13</v>
      </c>
      <c r="Z281" s="18" t="s">
        <v>286</v>
      </c>
      <c r="AA281" s="13">
        <v>849.6</v>
      </c>
      <c r="AB281" s="13">
        <v>986.6</v>
      </c>
      <c r="AC281" s="13">
        <v>1216.5999999999999</v>
      </c>
      <c r="AD281" s="18" t="s">
        <v>286</v>
      </c>
    </row>
    <row r="282" spans="1:30" ht="47.25" x14ac:dyDescent="0.25">
      <c r="A282" s="14" t="s">
        <v>206</v>
      </c>
      <c r="B282" s="15" t="s">
        <v>257</v>
      </c>
      <c r="C282" s="15" t="s">
        <v>168</v>
      </c>
      <c r="D282" s="15" t="s">
        <v>168</v>
      </c>
      <c r="E282" s="15" t="s">
        <v>287</v>
      </c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 t="s">
        <v>207</v>
      </c>
      <c r="U282" s="15" t="s">
        <v>13</v>
      </c>
      <c r="V282" s="16" t="s">
        <v>13</v>
      </c>
      <c r="W282" s="16" t="s">
        <v>13</v>
      </c>
      <c r="X282" s="16" t="s">
        <v>13</v>
      </c>
      <c r="Y282" s="16" t="s">
        <v>13</v>
      </c>
      <c r="Z282" s="14" t="s">
        <v>206</v>
      </c>
      <c r="AA282" s="17">
        <v>849.6</v>
      </c>
      <c r="AB282" s="17">
        <v>986.6</v>
      </c>
      <c r="AC282" s="17">
        <v>1216.5999999999999</v>
      </c>
      <c r="AD282" s="14" t="s">
        <v>206</v>
      </c>
    </row>
    <row r="283" spans="1:30" ht="15.75" x14ac:dyDescent="0.25">
      <c r="A283" s="10" t="s">
        <v>169</v>
      </c>
      <c r="B283" s="6" t="s">
        <v>257</v>
      </c>
      <c r="C283" s="6" t="s">
        <v>168</v>
      </c>
      <c r="D283" s="6" t="s">
        <v>81</v>
      </c>
      <c r="E283" s="6" t="s">
        <v>13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 t="s">
        <v>13</v>
      </c>
      <c r="U283" s="6" t="s">
        <v>13</v>
      </c>
      <c r="V283" s="11" t="s">
        <v>13</v>
      </c>
      <c r="W283" s="11" t="s">
        <v>13</v>
      </c>
      <c r="X283" s="11" t="s">
        <v>13</v>
      </c>
      <c r="Y283" s="11" t="s">
        <v>13</v>
      </c>
      <c r="Z283" s="10" t="s">
        <v>169</v>
      </c>
      <c r="AA283" s="12">
        <v>12939.6</v>
      </c>
      <c r="AB283" s="12">
        <v>13064</v>
      </c>
      <c r="AC283" s="12">
        <v>13085.5</v>
      </c>
      <c r="AD283" s="10" t="s">
        <v>169</v>
      </c>
    </row>
    <row r="284" spans="1:30" ht="47.25" x14ac:dyDescent="0.25">
      <c r="A284" s="7" t="s">
        <v>259</v>
      </c>
      <c r="B284" s="8" t="s">
        <v>257</v>
      </c>
      <c r="C284" s="8" t="s">
        <v>168</v>
      </c>
      <c r="D284" s="8" t="s">
        <v>81</v>
      </c>
      <c r="E284" s="8" t="s">
        <v>260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 t="s">
        <v>13</v>
      </c>
      <c r="U284" s="8" t="s">
        <v>13</v>
      </c>
      <c r="V284" s="9" t="s">
        <v>13</v>
      </c>
      <c r="W284" s="9" t="s">
        <v>13</v>
      </c>
      <c r="X284" s="9" t="s">
        <v>13</v>
      </c>
      <c r="Y284" s="9" t="s">
        <v>13</v>
      </c>
      <c r="Z284" s="7" t="s">
        <v>259</v>
      </c>
      <c r="AA284" s="13">
        <v>11896.8</v>
      </c>
      <c r="AB284" s="13">
        <v>12026</v>
      </c>
      <c r="AC284" s="13">
        <v>12047.5</v>
      </c>
      <c r="AD284" s="7" t="s">
        <v>259</v>
      </c>
    </row>
    <row r="285" spans="1:30" ht="78.75" x14ac:dyDescent="0.25">
      <c r="A285" s="7" t="s">
        <v>288</v>
      </c>
      <c r="B285" s="8" t="s">
        <v>257</v>
      </c>
      <c r="C285" s="8" t="s">
        <v>168</v>
      </c>
      <c r="D285" s="8" t="s">
        <v>81</v>
      </c>
      <c r="E285" s="8" t="s">
        <v>289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 t="s">
        <v>13</v>
      </c>
      <c r="U285" s="8" t="s">
        <v>13</v>
      </c>
      <c r="V285" s="9" t="s">
        <v>13</v>
      </c>
      <c r="W285" s="9" t="s">
        <v>13</v>
      </c>
      <c r="X285" s="9" t="s">
        <v>13</v>
      </c>
      <c r="Y285" s="9" t="s">
        <v>13</v>
      </c>
      <c r="Z285" s="7" t="s">
        <v>288</v>
      </c>
      <c r="AA285" s="13">
        <v>11896.8</v>
      </c>
      <c r="AB285" s="13">
        <v>12026</v>
      </c>
      <c r="AC285" s="13">
        <v>12047.5</v>
      </c>
      <c r="AD285" s="7" t="s">
        <v>288</v>
      </c>
    </row>
    <row r="286" spans="1:30" ht="47.25" x14ac:dyDescent="0.25">
      <c r="A286" s="7" t="s">
        <v>290</v>
      </c>
      <c r="B286" s="8" t="s">
        <v>257</v>
      </c>
      <c r="C286" s="8" t="s">
        <v>168</v>
      </c>
      <c r="D286" s="8" t="s">
        <v>81</v>
      </c>
      <c r="E286" s="8" t="s">
        <v>291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 t="s">
        <v>13</v>
      </c>
      <c r="U286" s="8" t="s">
        <v>13</v>
      </c>
      <c r="V286" s="9" t="s">
        <v>13</v>
      </c>
      <c r="W286" s="9" t="s">
        <v>13</v>
      </c>
      <c r="X286" s="9" t="s">
        <v>13</v>
      </c>
      <c r="Y286" s="9" t="s">
        <v>13</v>
      </c>
      <c r="Z286" s="7" t="s">
        <v>290</v>
      </c>
      <c r="AA286" s="13">
        <v>3702.3</v>
      </c>
      <c r="AB286" s="13">
        <v>3803.3</v>
      </c>
      <c r="AC286" s="13">
        <v>3815.9</v>
      </c>
      <c r="AD286" s="7" t="s">
        <v>290</v>
      </c>
    </row>
    <row r="287" spans="1:30" ht="31.5" x14ac:dyDescent="0.25">
      <c r="A287" s="7" t="s">
        <v>31</v>
      </c>
      <c r="B287" s="8" t="s">
        <v>257</v>
      </c>
      <c r="C287" s="8" t="s">
        <v>168</v>
      </c>
      <c r="D287" s="8" t="s">
        <v>81</v>
      </c>
      <c r="E287" s="8" t="s">
        <v>292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 t="s">
        <v>13</v>
      </c>
      <c r="U287" s="8" t="s">
        <v>13</v>
      </c>
      <c r="V287" s="9" t="s">
        <v>13</v>
      </c>
      <c r="W287" s="9" t="s">
        <v>13</v>
      </c>
      <c r="X287" s="9" t="s">
        <v>13</v>
      </c>
      <c r="Y287" s="9" t="s">
        <v>13</v>
      </c>
      <c r="Z287" s="7" t="s">
        <v>31</v>
      </c>
      <c r="AA287" s="13">
        <v>3702.3</v>
      </c>
      <c r="AB287" s="13">
        <v>3803.3</v>
      </c>
      <c r="AC287" s="13">
        <v>3815.9</v>
      </c>
      <c r="AD287" s="7" t="s">
        <v>31</v>
      </c>
    </row>
    <row r="288" spans="1:30" ht="94.5" x14ac:dyDescent="0.25">
      <c r="A288" s="14" t="s">
        <v>27</v>
      </c>
      <c r="B288" s="15" t="s">
        <v>257</v>
      </c>
      <c r="C288" s="15" t="s">
        <v>168</v>
      </c>
      <c r="D288" s="15" t="s">
        <v>81</v>
      </c>
      <c r="E288" s="15" t="s">
        <v>292</v>
      </c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 t="s">
        <v>28</v>
      </c>
      <c r="U288" s="15" t="s">
        <v>13</v>
      </c>
      <c r="V288" s="16" t="s">
        <v>13</v>
      </c>
      <c r="W288" s="16" t="s">
        <v>13</v>
      </c>
      <c r="X288" s="16" t="s">
        <v>13</v>
      </c>
      <c r="Y288" s="16" t="s">
        <v>13</v>
      </c>
      <c r="Z288" s="14" t="s">
        <v>27</v>
      </c>
      <c r="AA288" s="17">
        <v>3451.6</v>
      </c>
      <c r="AB288" s="17">
        <v>3451.6</v>
      </c>
      <c r="AC288" s="17">
        <v>3451.6</v>
      </c>
      <c r="AD288" s="14" t="s">
        <v>27</v>
      </c>
    </row>
    <row r="289" spans="1:30" ht="47.25" x14ac:dyDescent="0.25">
      <c r="A289" s="14" t="s">
        <v>33</v>
      </c>
      <c r="B289" s="15" t="s">
        <v>257</v>
      </c>
      <c r="C289" s="15" t="s">
        <v>168</v>
      </c>
      <c r="D289" s="15" t="s">
        <v>81</v>
      </c>
      <c r="E289" s="15" t="s">
        <v>292</v>
      </c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 t="s">
        <v>34</v>
      </c>
      <c r="U289" s="15" t="s">
        <v>13</v>
      </c>
      <c r="V289" s="16" t="s">
        <v>13</v>
      </c>
      <c r="W289" s="16" t="s">
        <v>13</v>
      </c>
      <c r="X289" s="16" t="s">
        <v>13</v>
      </c>
      <c r="Y289" s="16" t="s">
        <v>13</v>
      </c>
      <c r="Z289" s="14" t="s">
        <v>33</v>
      </c>
      <c r="AA289" s="17">
        <v>235.4</v>
      </c>
      <c r="AB289" s="17">
        <v>336.4</v>
      </c>
      <c r="AC289" s="17">
        <v>349</v>
      </c>
      <c r="AD289" s="14" t="s">
        <v>33</v>
      </c>
    </row>
    <row r="290" spans="1:30" ht="15.75" x14ac:dyDescent="0.25">
      <c r="A290" s="14" t="s">
        <v>35</v>
      </c>
      <c r="B290" s="15" t="s">
        <v>257</v>
      </c>
      <c r="C290" s="15" t="s">
        <v>168</v>
      </c>
      <c r="D290" s="15" t="s">
        <v>81</v>
      </c>
      <c r="E290" s="15" t="s">
        <v>292</v>
      </c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 t="s">
        <v>36</v>
      </c>
      <c r="U290" s="15" t="s">
        <v>13</v>
      </c>
      <c r="V290" s="16" t="s">
        <v>13</v>
      </c>
      <c r="W290" s="16" t="s">
        <v>13</v>
      </c>
      <c r="X290" s="16" t="s">
        <v>13</v>
      </c>
      <c r="Y290" s="16" t="s">
        <v>13</v>
      </c>
      <c r="Z290" s="14" t="s">
        <v>35</v>
      </c>
      <c r="AA290" s="17">
        <v>15.3</v>
      </c>
      <c r="AB290" s="17">
        <v>15.3</v>
      </c>
      <c r="AC290" s="17">
        <v>15.3</v>
      </c>
      <c r="AD290" s="14" t="s">
        <v>35</v>
      </c>
    </row>
    <row r="291" spans="1:30" ht="47.25" x14ac:dyDescent="0.25">
      <c r="A291" s="7" t="s">
        <v>293</v>
      </c>
      <c r="B291" s="8" t="s">
        <v>257</v>
      </c>
      <c r="C291" s="8" t="s">
        <v>168</v>
      </c>
      <c r="D291" s="8" t="s">
        <v>81</v>
      </c>
      <c r="E291" s="8" t="s">
        <v>294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 t="s">
        <v>13</v>
      </c>
      <c r="U291" s="8" t="s">
        <v>13</v>
      </c>
      <c r="V291" s="9" t="s">
        <v>13</v>
      </c>
      <c r="W291" s="9" t="s">
        <v>13</v>
      </c>
      <c r="X291" s="9" t="s">
        <v>13</v>
      </c>
      <c r="Y291" s="9" t="s">
        <v>13</v>
      </c>
      <c r="Z291" s="7" t="s">
        <v>293</v>
      </c>
      <c r="AA291" s="13">
        <v>8194.5</v>
      </c>
      <c r="AB291" s="13">
        <v>8222.7000000000007</v>
      </c>
      <c r="AC291" s="13">
        <v>8231.6</v>
      </c>
      <c r="AD291" s="7" t="s">
        <v>293</v>
      </c>
    </row>
    <row r="292" spans="1:30" ht="31.5" x14ac:dyDescent="0.25">
      <c r="A292" s="7" t="s">
        <v>295</v>
      </c>
      <c r="B292" s="8" t="s">
        <v>257</v>
      </c>
      <c r="C292" s="8" t="s">
        <v>168</v>
      </c>
      <c r="D292" s="8" t="s">
        <v>81</v>
      </c>
      <c r="E292" s="8" t="s">
        <v>296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 t="s">
        <v>13</v>
      </c>
      <c r="U292" s="8" t="s">
        <v>13</v>
      </c>
      <c r="V292" s="9" t="s">
        <v>13</v>
      </c>
      <c r="W292" s="9" t="s">
        <v>13</v>
      </c>
      <c r="X292" s="9" t="s">
        <v>13</v>
      </c>
      <c r="Y292" s="9" t="s">
        <v>13</v>
      </c>
      <c r="Z292" s="7" t="s">
        <v>295</v>
      </c>
      <c r="AA292" s="13">
        <v>2060</v>
      </c>
      <c r="AB292" s="13">
        <v>2084.8000000000002</v>
      </c>
      <c r="AC292" s="13">
        <v>2090.6</v>
      </c>
      <c r="AD292" s="7" t="s">
        <v>295</v>
      </c>
    </row>
    <row r="293" spans="1:30" ht="94.5" x14ac:dyDescent="0.25">
      <c r="A293" s="14" t="s">
        <v>27</v>
      </c>
      <c r="B293" s="15" t="s">
        <v>257</v>
      </c>
      <c r="C293" s="15" t="s">
        <v>168</v>
      </c>
      <c r="D293" s="15" t="s">
        <v>81</v>
      </c>
      <c r="E293" s="15" t="s">
        <v>296</v>
      </c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 t="s">
        <v>28</v>
      </c>
      <c r="U293" s="15" t="s">
        <v>13</v>
      </c>
      <c r="V293" s="16" t="s">
        <v>13</v>
      </c>
      <c r="W293" s="16" t="s">
        <v>13</v>
      </c>
      <c r="X293" s="16" t="s">
        <v>13</v>
      </c>
      <c r="Y293" s="16" t="s">
        <v>13</v>
      </c>
      <c r="Z293" s="14" t="s">
        <v>27</v>
      </c>
      <c r="AA293" s="17">
        <v>1747</v>
      </c>
      <c r="AB293" s="17">
        <v>1747</v>
      </c>
      <c r="AC293" s="17">
        <v>1747</v>
      </c>
      <c r="AD293" s="14" t="s">
        <v>27</v>
      </c>
    </row>
    <row r="294" spans="1:30" ht="47.25" x14ac:dyDescent="0.25">
      <c r="A294" s="14" t="s">
        <v>33</v>
      </c>
      <c r="B294" s="15" t="s">
        <v>257</v>
      </c>
      <c r="C294" s="15" t="s">
        <v>168</v>
      </c>
      <c r="D294" s="15" t="s">
        <v>81</v>
      </c>
      <c r="E294" s="15" t="s">
        <v>296</v>
      </c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 t="s">
        <v>34</v>
      </c>
      <c r="U294" s="15" t="s">
        <v>13</v>
      </c>
      <c r="V294" s="16" t="s">
        <v>13</v>
      </c>
      <c r="W294" s="16" t="s">
        <v>13</v>
      </c>
      <c r="X294" s="16" t="s">
        <v>13</v>
      </c>
      <c r="Y294" s="16" t="s">
        <v>13</v>
      </c>
      <c r="Z294" s="14" t="s">
        <v>33</v>
      </c>
      <c r="AA294" s="17">
        <v>296.8</v>
      </c>
      <c r="AB294" s="17">
        <v>321.60000000000002</v>
      </c>
      <c r="AC294" s="17">
        <v>327.39999999999998</v>
      </c>
      <c r="AD294" s="14" t="s">
        <v>33</v>
      </c>
    </row>
    <row r="295" spans="1:30" ht="15.75" x14ac:dyDescent="0.25">
      <c r="A295" s="14" t="s">
        <v>35</v>
      </c>
      <c r="B295" s="15" t="s">
        <v>257</v>
      </c>
      <c r="C295" s="15" t="s">
        <v>168</v>
      </c>
      <c r="D295" s="15" t="s">
        <v>81</v>
      </c>
      <c r="E295" s="15" t="s">
        <v>296</v>
      </c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 t="s">
        <v>36</v>
      </c>
      <c r="U295" s="15" t="s">
        <v>13</v>
      </c>
      <c r="V295" s="16" t="s">
        <v>13</v>
      </c>
      <c r="W295" s="16" t="s">
        <v>13</v>
      </c>
      <c r="X295" s="16" t="s">
        <v>13</v>
      </c>
      <c r="Y295" s="16" t="s">
        <v>13</v>
      </c>
      <c r="Z295" s="14" t="s">
        <v>35</v>
      </c>
      <c r="AA295" s="17">
        <v>16.2</v>
      </c>
      <c r="AB295" s="17">
        <v>16.2</v>
      </c>
      <c r="AC295" s="17">
        <v>16.2</v>
      </c>
      <c r="AD295" s="14" t="s">
        <v>35</v>
      </c>
    </row>
    <row r="296" spans="1:30" ht="31.5" x14ac:dyDescent="0.25">
      <c r="A296" s="7" t="s">
        <v>297</v>
      </c>
      <c r="B296" s="8" t="s">
        <v>257</v>
      </c>
      <c r="C296" s="8" t="s">
        <v>168</v>
      </c>
      <c r="D296" s="8" t="s">
        <v>81</v>
      </c>
      <c r="E296" s="8" t="s">
        <v>298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 t="s">
        <v>13</v>
      </c>
      <c r="U296" s="8" t="s">
        <v>13</v>
      </c>
      <c r="V296" s="9" t="s">
        <v>13</v>
      </c>
      <c r="W296" s="9" t="s">
        <v>13</v>
      </c>
      <c r="X296" s="9" t="s">
        <v>13</v>
      </c>
      <c r="Y296" s="9" t="s">
        <v>13</v>
      </c>
      <c r="Z296" s="7" t="s">
        <v>297</v>
      </c>
      <c r="AA296" s="13">
        <v>5994.5</v>
      </c>
      <c r="AB296" s="13">
        <v>5997.9</v>
      </c>
      <c r="AC296" s="13">
        <v>6001</v>
      </c>
      <c r="AD296" s="7" t="s">
        <v>297</v>
      </c>
    </row>
    <row r="297" spans="1:30" ht="94.5" x14ac:dyDescent="0.25">
      <c r="A297" s="14" t="s">
        <v>27</v>
      </c>
      <c r="B297" s="15" t="s">
        <v>257</v>
      </c>
      <c r="C297" s="15" t="s">
        <v>168</v>
      </c>
      <c r="D297" s="15" t="s">
        <v>81</v>
      </c>
      <c r="E297" s="15" t="s">
        <v>298</v>
      </c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 t="s">
        <v>28</v>
      </c>
      <c r="U297" s="15" t="s">
        <v>13</v>
      </c>
      <c r="V297" s="16" t="s">
        <v>13</v>
      </c>
      <c r="W297" s="16" t="s">
        <v>13</v>
      </c>
      <c r="X297" s="16" t="s">
        <v>13</v>
      </c>
      <c r="Y297" s="16" t="s">
        <v>13</v>
      </c>
      <c r="Z297" s="14" t="s">
        <v>27</v>
      </c>
      <c r="AA297" s="17">
        <v>5618.8</v>
      </c>
      <c r="AB297" s="17">
        <v>5618.8</v>
      </c>
      <c r="AC297" s="17">
        <v>5618.8</v>
      </c>
      <c r="AD297" s="14" t="s">
        <v>27</v>
      </c>
    </row>
    <row r="298" spans="1:30" ht="47.25" x14ac:dyDescent="0.25">
      <c r="A298" s="14" t="s">
        <v>33</v>
      </c>
      <c r="B298" s="15" t="s">
        <v>257</v>
      </c>
      <c r="C298" s="15" t="s">
        <v>168</v>
      </c>
      <c r="D298" s="15" t="s">
        <v>81</v>
      </c>
      <c r="E298" s="15" t="s">
        <v>298</v>
      </c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 t="s">
        <v>34</v>
      </c>
      <c r="U298" s="15" t="s">
        <v>13</v>
      </c>
      <c r="V298" s="16" t="s">
        <v>13</v>
      </c>
      <c r="W298" s="16" t="s">
        <v>13</v>
      </c>
      <c r="X298" s="16" t="s">
        <v>13</v>
      </c>
      <c r="Y298" s="16" t="s">
        <v>13</v>
      </c>
      <c r="Z298" s="14" t="s">
        <v>33</v>
      </c>
      <c r="AA298" s="17">
        <v>375.7</v>
      </c>
      <c r="AB298" s="17">
        <v>379.1</v>
      </c>
      <c r="AC298" s="17">
        <v>382.2</v>
      </c>
      <c r="AD298" s="14" t="s">
        <v>33</v>
      </c>
    </row>
    <row r="299" spans="1:30" ht="31.5" x14ac:dyDescent="0.25">
      <c r="A299" s="7" t="s">
        <v>299</v>
      </c>
      <c r="B299" s="8" t="s">
        <v>257</v>
      </c>
      <c r="C299" s="8" t="s">
        <v>168</v>
      </c>
      <c r="D299" s="8" t="s">
        <v>81</v>
      </c>
      <c r="E299" s="8" t="s">
        <v>300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 t="s">
        <v>13</v>
      </c>
      <c r="U299" s="8" t="s">
        <v>13</v>
      </c>
      <c r="V299" s="9" t="s">
        <v>13</v>
      </c>
      <c r="W299" s="9" t="s">
        <v>13</v>
      </c>
      <c r="X299" s="9" t="s">
        <v>13</v>
      </c>
      <c r="Y299" s="9" t="s">
        <v>13</v>
      </c>
      <c r="Z299" s="7" t="s">
        <v>299</v>
      </c>
      <c r="AA299" s="13">
        <v>140</v>
      </c>
      <c r="AB299" s="13">
        <v>140</v>
      </c>
      <c r="AC299" s="13">
        <v>140</v>
      </c>
      <c r="AD299" s="7" t="s">
        <v>299</v>
      </c>
    </row>
    <row r="300" spans="1:30" ht="47.25" x14ac:dyDescent="0.25">
      <c r="A300" s="14" t="s">
        <v>33</v>
      </c>
      <c r="B300" s="15" t="s">
        <v>257</v>
      </c>
      <c r="C300" s="15" t="s">
        <v>168</v>
      </c>
      <c r="D300" s="15" t="s">
        <v>81</v>
      </c>
      <c r="E300" s="15" t="s">
        <v>300</v>
      </c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 t="s">
        <v>34</v>
      </c>
      <c r="U300" s="15" t="s">
        <v>13</v>
      </c>
      <c r="V300" s="16" t="s">
        <v>13</v>
      </c>
      <c r="W300" s="16" t="s">
        <v>13</v>
      </c>
      <c r="X300" s="16" t="s">
        <v>13</v>
      </c>
      <c r="Y300" s="16" t="s">
        <v>13</v>
      </c>
      <c r="Z300" s="14" t="s">
        <v>33</v>
      </c>
      <c r="AA300" s="17">
        <v>140</v>
      </c>
      <c r="AB300" s="17">
        <v>140</v>
      </c>
      <c r="AC300" s="17">
        <v>140</v>
      </c>
      <c r="AD300" s="14" t="s">
        <v>33</v>
      </c>
    </row>
    <row r="301" spans="1:30" ht="94.5" x14ac:dyDescent="0.25">
      <c r="A301" s="7" t="s">
        <v>111</v>
      </c>
      <c r="B301" s="8" t="s">
        <v>257</v>
      </c>
      <c r="C301" s="8" t="s">
        <v>168</v>
      </c>
      <c r="D301" s="8" t="s">
        <v>81</v>
      </c>
      <c r="E301" s="8" t="s">
        <v>112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 t="s">
        <v>13</v>
      </c>
      <c r="U301" s="8" t="s">
        <v>13</v>
      </c>
      <c r="V301" s="9" t="s">
        <v>13</v>
      </c>
      <c r="W301" s="9" t="s">
        <v>13</v>
      </c>
      <c r="X301" s="9" t="s">
        <v>13</v>
      </c>
      <c r="Y301" s="9" t="s">
        <v>13</v>
      </c>
      <c r="Z301" s="7" t="s">
        <v>111</v>
      </c>
      <c r="AA301" s="13">
        <v>4.8</v>
      </c>
      <c r="AB301" s="13"/>
      <c r="AC301" s="13"/>
      <c r="AD301" s="7" t="s">
        <v>111</v>
      </c>
    </row>
    <row r="302" spans="1:30" ht="78.75" x14ac:dyDescent="0.25">
      <c r="A302" s="7" t="s">
        <v>113</v>
      </c>
      <c r="B302" s="8" t="s">
        <v>257</v>
      </c>
      <c r="C302" s="8" t="s">
        <v>168</v>
      </c>
      <c r="D302" s="8" t="s">
        <v>81</v>
      </c>
      <c r="E302" s="8" t="s">
        <v>114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 t="s">
        <v>13</v>
      </c>
      <c r="U302" s="8" t="s">
        <v>13</v>
      </c>
      <c r="V302" s="9" t="s">
        <v>13</v>
      </c>
      <c r="W302" s="9" t="s">
        <v>13</v>
      </c>
      <c r="X302" s="9" t="s">
        <v>13</v>
      </c>
      <c r="Y302" s="9" t="s">
        <v>13</v>
      </c>
      <c r="Z302" s="7" t="s">
        <v>113</v>
      </c>
      <c r="AA302" s="13">
        <v>4.8</v>
      </c>
      <c r="AB302" s="13"/>
      <c r="AC302" s="13"/>
      <c r="AD302" s="7" t="s">
        <v>113</v>
      </c>
    </row>
    <row r="303" spans="1:30" ht="31.5" x14ac:dyDescent="0.25">
      <c r="A303" s="7" t="s">
        <v>301</v>
      </c>
      <c r="B303" s="8" t="s">
        <v>257</v>
      </c>
      <c r="C303" s="8" t="s">
        <v>168</v>
      </c>
      <c r="D303" s="8" t="s">
        <v>81</v>
      </c>
      <c r="E303" s="8" t="s">
        <v>302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 t="s">
        <v>13</v>
      </c>
      <c r="U303" s="8" t="s">
        <v>13</v>
      </c>
      <c r="V303" s="9" t="s">
        <v>13</v>
      </c>
      <c r="W303" s="9" t="s">
        <v>13</v>
      </c>
      <c r="X303" s="9" t="s">
        <v>13</v>
      </c>
      <c r="Y303" s="9" t="s">
        <v>13</v>
      </c>
      <c r="Z303" s="7" t="s">
        <v>301</v>
      </c>
      <c r="AA303" s="13">
        <v>4.8</v>
      </c>
      <c r="AB303" s="13"/>
      <c r="AC303" s="13"/>
      <c r="AD303" s="7" t="s">
        <v>301</v>
      </c>
    </row>
    <row r="304" spans="1:30" ht="47.25" x14ac:dyDescent="0.25">
      <c r="A304" s="14" t="s">
        <v>33</v>
      </c>
      <c r="B304" s="15" t="s">
        <v>257</v>
      </c>
      <c r="C304" s="15" t="s">
        <v>168</v>
      </c>
      <c r="D304" s="15" t="s">
        <v>81</v>
      </c>
      <c r="E304" s="15" t="s">
        <v>302</v>
      </c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 t="s">
        <v>34</v>
      </c>
      <c r="U304" s="15" t="s">
        <v>13</v>
      </c>
      <c r="V304" s="16" t="s">
        <v>13</v>
      </c>
      <c r="W304" s="16" t="s">
        <v>13</v>
      </c>
      <c r="X304" s="16" t="s">
        <v>13</v>
      </c>
      <c r="Y304" s="16" t="s">
        <v>13</v>
      </c>
      <c r="Z304" s="14" t="s">
        <v>33</v>
      </c>
      <c r="AA304" s="17">
        <v>4.8</v>
      </c>
      <c r="AB304" s="17"/>
      <c r="AC304" s="17"/>
      <c r="AD304" s="14" t="s">
        <v>33</v>
      </c>
    </row>
    <row r="305" spans="1:30" ht="15.75" x14ac:dyDescent="0.25">
      <c r="A305" s="7" t="s">
        <v>71</v>
      </c>
      <c r="B305" s="8" t="s">
        <v>257</v>
      </c>
      <c r="C305" s="8" t="s">
        <v>168</v>
      </c>
      <c r="D305" s="8" t="s">
        <v>81</v>
      </c>
      <c r="E305" s="8" t="s">
        <v>72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 t="s">
        <v>13</v>
      </c>
      <c r="U305" s="8" t="s">
        <v>13</v>
      </c>
      <c r="V305" s="9" t="s">
        <v>13</v>
      </c>
      <c r="W305" s="9" t="s">
        <v>13</v>
      </c>
      <c r="X305" s="9" t="s">
        <v>13</v>
      </c>
      <c r="Y305" s="9" t="s">
        <v>13</v>
      </c>
      <c r="Z305" s="7" t="s">
        <v>71</v>
      </c>
      <c r="AA305" s="13">
        <v>1038</v>
      </c>
      <c r="AB305" s="13">
        <v>1038</v>
      </c>
      <c r="AC305" s="13">
        <v>1038</v>
      </c>
      <c r="AD305" s="7" t="s">
        <v>71</v>
      </c>
    </row>
    <row r="306" spans="1:30" ht="15.75" x14ac:dyDescent="0.25">
      <c r="A306" s="7" t="s">
        <v>71</v>
      </c>
      <c r="B306" s="8" t="s">
        <v>257</v>
      </c>
      <c r="C306" s="8" t="s">
        <v>168</v>
      </c>
      <c r="D306" s="8" t="s">
        <v>81</v>
      </c>
      <c r="E306" s="8" t="s">
        <v>73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 t="s">
        <v>13</v>
      </c>
      <c r="U306" s="8" t="s">
        <v>13</v>
      </c>
      <c r="V306" s="9" t="s">
        <v>13</v>
      </c>
      <c r="W306" s="9" t="s">
        <v>13</v>
      </c>
      <c r="X306" s="9" t="s">
        <v>13</v>
      </c>
      <c r="Y306" s="9" t="s">
        <v>13</v>
      </c>
      <c r="Z306" s="7" t="s">
        <v>71</v>
      </c>
      <c r="AA306" s="13">
        <v>1038</v>
      </c>
      <c r="AB306" s="13">
        <v>1038</v>
      </c>
      <c r="AC306" s="13">
        <v>1038</v>
      </c>
      <c r="AD306" s="7" t="s">
        <v>71</v>
      </c>
    </row>
    <row r="307" spans="1:30" ht="47.25" x14ac:dyDescent="0.25">
      <c r="A307" s="7" t="s">
        <v>303</v>
      </c>
      <c r="B307" s="8" t="s">
        <v>257</v>
      </c>
      <c r="C307" s="8" t="s">
        <v>168</v>
      </c>
      <c r="D307" s="8" t="s">
        <v>81</v>
      </c>
      <c r="E307" s="8" t="s">
        <v>304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 t="s">
        <v>13</v>
      </c>
      <c r="U307" s="8" t="s">
        <v>13</v>
      </c>
      <c r="V307" s="9" t="s">
        <v>13</v>
      </c>
      <c r="W307" s="9" t="s">
        <v>13</v>
      </c>
      <c r="X307" s="9" t="s">
        <v>13</v>
      </c>
      <c r="Y307" s="9" t="s">
        <v>13</v>
      </c>
      <c r="Z307" s="7" t="s">
        <v>303</v>
      </c>
      <c r="AA307" s="13">
        <v>1038</v>
      </c>
      <c r="AB307" s="13">
        <v>1038</v>
      </c>
      <c r="AC307" s="13">
        <v>1038</v>
      </c>
      <c r="AD307" s="7" t="s">
        <v>303</v>
      </c>
    </row>
    <row r="308" spans="1:30" ht="126" x14ac:dyDescent="0.25">
      <c r="A308" s="7" t="s">
        <v>305</v>
      </c>
      <c r="B308" s="8" t="s">
        <v>257</v>
      </c>
      <c r="C308" s="8" t="s">
        <v>168</v>
      </c>
      <c r="D308" s="8" t="s">
        <v>81</v>
      </c>
      <c r="E308" s="8" t="s">
        <v>306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 t="s">
        <v>13</v>
      </c>
      <c r="U308" s="8" t="s">
        <v>13</v>
      </c>
      <c r="V308" s="9" t="s">
        <v>13</v>
      </c>
      <c r="W308" s="9" t="s">
        <v>13</v>
      </c>
      <c r="X308" s="9" t="s">
        <v>13</v>
      </c>
      <c r="Y308" s="9" t="s">
        <v>13</v>
      </c>
      <c r="Z308" s="7" t="s">
        <v>305</v>
      </c>
      <c r="AA308" s="13">
        <v>1038</v>
      </c>
      <c r="AB308" s="13">
        <v>1038</v>
      </c>
      <c r="AC308" s="13">
        <v>1038</v>
      </c>
      <c r="AD308" s="7" t="s">
        <v>305</v>
      </c>
    </row>
    <row r="309" spans="1:30" ht="94.5" x14ac:dyDescent="0.25">
      <c r="A309" s="14" t="s">
        <v>27</v>
      </c>
      <c r="B309" s="15" t="s">
        <v>257</v>
      </c>
      <c r="C309" s="15" t="s">
        <v>168</v>
      </c>
      <c r="D309" s="15" t="s">
        <v>81</v>
      </c>
      <c r="E309" s="15" t="s">
        <v>306</v>
      </c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 t="s">
        <v>28</v>
      </c>
      <c r="U309" s="15" t="s">
        <v>13</v>
      </c>
      <c r="V309" s="16" t="s">
        <v>13</v>
      </c>
      <c r="W309" s="16" t="s">
        <v>13</v>
      </c>
      <c r="X309" s="16" t="s">
        <v>13</v>
      </c>
      <c r="Y309" s="16" t="s">
        <v>13</v>
      </c>
      <c r="Z309" s="14" t="s">
        <v>27</v>
      </c>
      <c r="AA309" s="17">
        <v>915.9</v>
      </c>
      <c r="AB309" s="17">
        <v>915.9</v>
      </c>
      <c r="AC309" s="17">
        <v>915.9</v>
      </c>
      <c r="AD309" s="14" t="s">
        <v>27</v>
      </c>
    </row>
    <row r="310" spans="1:30" ht="47.25" x14ac:dyDescent="0.25">
      <c r="A310" s="14" t="s">
        <v>33</v>
      </c>
      <c r="B310" s="15" t="s">
        <v>257</v>
      </c>
      <c r="C310" s="15" t="s">
        <v>168</v>
      </c>
      <c r="D310" s="15" t="s">
        <v>81</v>
      </c>
      <c r="E310" s="15" t="s">
        <v>306</v>
      </c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 t="s">
        <v>34</v>
      </c>
      <c r="U310" s="15" t="s">
        <v>13</v>
      </c>
      <c r="V310" s="16" t="s">
        <v>13</v>
      </c>
      <c r="W310" s="16" t="s">
        <v>13</v>
      </c>
      <c r="X310" s="16" t="s">
        <v>13</v>
      </c>
      <c r="Y310" s="16" t="s">
        <v>13</v>
      </c>
      <c r="Z310" s="14" t="s">
        <v>33</v>
      </c>
      <c r="AA310" s="17">
        <v>122.1</v>
      </c>
      <c r="AB310" s="17">
        <v>122.1</v>
      </c>
      <c r="AC310" s="17">
        <v>122.1</v>
      </c>
      <c r="AD310" s="14" t="s">
        <v>33</v>
      </c>
    </row>
    <row r="311" spans="1:30" ht="15.75" x14ac:dyDescent="0.25">
      <c r="A311" s="10" t="s">
        <v>180</v>
      </c>
      <c r="B311" s="6" t="s">
        <v>257</v>
      </c>
      <c r="C311" s="6" t="s">
        <v>181</v>
      </c>
      <c r="D311" s="6" t="s">
        <v>19</v>
      </c>
      <c r="E311" s="6" t="s">
        <v>13</v>
      </c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 t="s">
        <v>13</v>
      </c>
      <c r="U311" s="6" t="s">
        <v>13</v>
      </c>
      <c r="V311" s="11" t="s">
        <v>13</v>
      </c>
      <c r="W311" s="11" t="s">
        <v>13</v>
      </c>
      <c r="X311" s="11" t="s">
        <v>13</v>
      </c>
      <c r="Y311" s="11" t="s">
        <v>13</v>
      </c>
      <c r="Z311" s="10" t="s">
        <v>180</v>
      </c>
      <c r="AA311" s="12">
        <v>21656.9</v>
      </c>
      <c r="AB311" s="12">
        <v>21656.9</v>
      </c>
      <c r="AC311" s="12">
        <v>21656.9</v>
      </c>
      <c r="AD311" s="10" t="s">
        <v>180</v>
      </c>
    </row>
    <row r="312" spans="1:30" ht="15.75" x14ac:dyDescent="0.25">
      <c r="A312" s="10" t="s">
        <v>307</v>
      </c>
      <c r="B312" s="6" t="s">
        <v>257</v>
      </c>
      <c r="C312" s="6" t="s">
        <v>181</v>
      </c>
      <c r="D312" s="6" t="s">
        <v>30</v>
      </c>
      <c r="E312" s="6" t="s">
        <v>13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 t="s">
        <v>13</v>
      </c>
      <c r="U312" s="6" t="s">
        <v>13</v>
      </c>
      <c r="V312" s="11" t="s">
        <v>13</v>
      </c>
      <c r="W312" s="11" t="s">
        <v>13</v>
      </c>
      <c r="X312" s="11" t="s">
        <v>13</v>
      </c>
      <c r="Y312" s="11" t="s">
        <v>13</v>
      </c>
      <c r="Z312" s="10" t="s">
        <v>307</v>
      </c>
      <c r="AA312" s="12">
        <v>21656.9</v>
      </c>
      <c r="AB312" s="12">
        <v>21656.9</v>
      </c>
      <c r="AC312" s="12">
        <v>21656.9</v>
      </c>
      <c r="AD312" s="10" t="s">
        <v>307</v>
      </c>
    </row>
    <row r="313" spans="1:30" ht="15.75" x14ac:dyDescent="0.25">
      <c r="A313" s="7" t="s">
        <v>71</v>
      </c>
      <c r="B313" s="8" t="s">
        <v>257</v>
      </c>
      <c r="C313" s="8" t="s">
        <v>181</v>
      </c>
      <c r="D313" s="8" t="s">
        <v>30</v>
      </c>
      <c r="E313" s="8" t="s">
        <v>72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 t="s">
        <v>13</v>
      </c>
      <c r="U313" s="8" t="s">
        <v>13</v>
      </c>
      <c r="V313" s="9" t="s">
        <v>13</v>
      </c>
      <c r="W313" s="9" t="s">
        <v>13</v>
      </c>
      <c r="X313" s="9" t="s">
        <v>13</v>
      </c>
      <c r="Y313" s="9" t="s">
        <v>13</v>
      </c>
      <c r="Z313" s="7" t="s">
        <v>71</v>
      </c>
      <c r="AA313" s="13">
        <v>21656.9</v>
      </c>
      <c r="AB313" s="13">
        <v>21656.9</v>
      </c>
      <c r="AC313" s="13">
        <v>21656.9</v>
      </c>
      <c r="AD313" s="7" t="s">
        <v>71</v>
      </c>
    </row>
    <row r="314" spans="1:30" ht="15.75" x14ac:dyDescent="0.25">
      <c r="A314" s="7" t="s">
        <v>71</v>
      </c>
      <c r="B314" s="8" t="s">
        <v>257</v>
      </c>
      <c r="C314" s="8" t="s">
        <v>181</v>
      </c>
      <c r="D314" s="8" t="s">
        <v>30</v>
      </c>
      <c r="E314" s="8" t="s">
        <v>73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 t="s">
        <v>13</v>
      </c>
      <c r="U314" s="8" t="s">
        <v>13</v>
      </c>
      <c r="V314" s="9" t="s">
        <v>13</v>
      </c>
      <c r="W314" s="9" t="s">
        <v>13</v>
      </c>
      <c r="X314" s="9" t="s">
        <v>13</v>
      </c>
      <c r="Y314" s="9" t="s">
        <v>13</v>
      </c>
      <c r="Z314" s="7" t="s">
        <v>71</v>
      </c>
      <c r="AA314" s="13">
        <v>21656.9</v>
      </c>
      <c r="AB314" s="13">
        <v>21656.9</v>
      </c>
      <c r="AC314" s="13">
        <v>21656.9</v>
      </c>
      <c r="AD314" s="7" t="s">
        <v>71</v>
      </c>
    </row>
    <row r="315" spans="1:30" ht="47.25" x14ac:dyDescent="0.25">
      <c r="A315" s="7" t="s">
        <v>303</v>
      </c>
      <c r="B315" s="8" t="s">
        <v>257</v>
      </c>
      <c r="C315" s="8" t="s">
        <v>181</v>
      </c>
      <c r="D315" s="8" t="s">
        <v>30</v>
      </c>
      <c r="E315" s="8" t="s">
        <v>304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 t="s">
        <v>13</v>
      </c>
      <c r="U315" s="8" t="s">
        <v>13</v>
      </c>
      <c r="V315" s="9" t="s">
        <v>13</v>
      </c>
      <c r="W315" s="9" t="s">
        <v>13</v>
      </c>
      <c r="X315" s="9" t="s">
        <v>13</v>
      </c>
      <c r="Y315" s="9" t="s">
        <v>13</v>
      </c>
      <c r="Z315" s="7" t="s">
        <v>303</v>
      </c>
      <c r="AA315" s="13">
        <v>12183.9</v>
      </c>
      <c r="AB315" s="13">
        <v>12183.9</v>
      </c>
      <c r="AC315" s="13">
        <v>12183.9</v>
      </c>
      <c r="AD315" s="7" t="s">
        <v>303</v>
      </c>
    </row>
    <row r="316" spans="1:30" ht="126" x14ac:dyDescent="0.25">
      <c r="A316" s="18" t="s">
        <v>308</v>
      </c>
      <c r="B316" s="8" t="s">
        <v>257</v>
      </c>
      <c r="C316" s="8" t="s">
        <v>181</v>
      </c>
      <c r="D316" s="8" t="s">
        <v>30</v>
      </c>
      <c r="E316" s="8" t="s">
        <v>309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 t="s">
        <v>13</v>
      </c>
      <c r="U316" s="8" t="s">
        <v>13</v>
      </c>
      <c r="V316" s="9" t="s">
        <v>13</v>
      </c>
      <c r="W316" s="9" t="s">
        <v>13</v>
      </c>
      <c r="X316" s="9" t="s">
        <v>13</v>
      </c>
      <c r="Y316" s="9" t="s">
        <v>13</v>
      </c>
      <c r="Z316" s="18" t="s">
        <v>308</v>
      </c>
      <c r="AA316" s="13">
        <v>931.4</v>
      </c>
      <c r="AB316" s="13">
        <v>931.4</v>
      </c>
      <c r="AC316" s="13">
        <v>931.4</v>
      </c>
      <c r="AD316" s="18" t="s">
        <v>308</v>
      </c>
    </row>
    <row r="317" spans="1:30" ht="47.25" x14ac:dyDescent="0.25">
      <c r="A317" s="14" t="s">
        <v>33</v>
      </c>
      <c r="B317" s="15" t="s">
        <v>257</v>
      </c>
      <c r="C317" s="15" t="s">
        <v>181</v>
      </c>
      <c r="D317" s="15" t="s">
        <v>30</v>
      </c>
      <c r="E317" s="15" t="s">
        <v>309</v>
      </c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 t="s">
        <v>34</v>
      </c>
      <c r="U317" s="15" t="s">
        <v>13</v>
      </c>
      <c r="V317" s="16" t="s">
        <v>13</v>
      </c>
      <c r="W317" s="16" t="s">
        <v>13</v>
      </c>
      <c r="X317" s="16" t="s">
        <v>13</v>
      </c>
      <c r="Y317" s="16" t="s">
        <v>13</v>
      </c>
      <c r="Z317" s="14" t="s">
        <v>33</v>
      </c>
      <c r="AA317" s="17">
        <v>9.1999999999999993</v>
      </c>
      <c r="AB317" s="17">
        <v>9.1999999999999993</v>
      </c>
      <c r="AC317" s="17">
        <v>9.1999999999999993</v>
      </c>
      <c r="AD317" s="14" t="s">
        <v>33</v>
      </c>
    </row>
    <row r="318" spans="1:30" ht="31.5" x14ac:dyDescent="0.25">
      <c r="A318" s="14" t="s">
        <v>185</v>
      </c>
      <c r="B318" s="15" t="s">
        <v>257</v>
      </c>
      <c r="C318" s="15" t="s">
        <v>181</v>
      </c>
      <c r="D318" s="15" t="s">
        <v>30</v>
      </c>
      <c r="E318" s="15" t="s">
        <v>309</v>
      </c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 t="s">
        <v>186</v>
      </c>
      <c r="U318" s="15" t="s">
        <v>13</v>
      </c>
      <c r="V318" s="16" t="s">
        <v>13</v>
      </c>
      <c r="W318" s="16" t="s">
        <v>13</v>
      </c>
      <c r="X318" s="16" t="s">
        <v>13</v>
      </c>
      <c r="Y318" s="16" t="s">
        <v>13</v>
      </c>
      <c r="Z318" s="14" t="s">
        <v>185</v>
      </c>
      <c r="AA318" s="17">
        <v>922.2</v>
      </c>
      <c r="AB318" s="17">
        <v>922.2</v>
      </c>
      <c r="AC318" s="17">
        <v>922.2</v>
      </c>
      <c r="AD318" s="14" t="s">
        <v>185</v>
      </c>
    </row>
    <row r="319" spans="1:30" ht="141.75" x14ac:dyDescent="0.25">
      <c r="A319" s="18" t="s">
        <v>310</v>
      </c>
      <c r="B319" s="8" t="s">
        <v>257</v>
      </c>
      <c r="C319" s="8" t="s">
        <v>181</v>
      </c>
      <c r="D319" s="8" t="s">
        <v>30</v>
      </c>
      <c r="E319" s="8" t="s">
        <v>311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 t="s">
        <v>13</v>
      </c>
      <c r="U319" s="8" t="s">
        <v>13</v>
      </c>
      <c r="V319" s="9" t="s">
        <v>13</v>
      </c>
      <c r="W319" s="9" t="s">
        <v>13</v>
      </c>
      <c r="X319" s="9" t="s">
        <v>13</v>
      </c>
      <c r="Y319" s="9" t="s">
        <v>13</v>
      </c>
      <c r="Z319" s="18" t="s">
        <v>310</v>
      </c>
      <c r="AA319" s="13">
        <v>54.8</v>
      </c>
      <c r="AB319" s="13">
        <v>54.8</v>
      </c>
      <c r="AC319" s="13">
        <v>54.8</v>
      </c>
      <c r="AD319" s="18" t="s">
        <v>310</v>
      </c>
    </row>
    <row r="320" spans="1:30" ht="47.25" x14ac:dyDescent="0.25">
      <c r="A320" s="14" t="s">
        <v>33</v>
      </c>
      <c r="B320" s="15" t="s">
        <v>257</v>
      </c>
      <c r="C320" s="15" t="s">
        <v>181</v>
      </c>
      <c r="D320" s="15" t="s">
        <v>30</v>
      </c>
      <c r="E320" s="15" t="s">
        <v>311</v>
      </c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 t="s">
        <v>34</v>
      </c>
      <c r="U320" s="15" t="s">
        <v>13</v>
      </c>
      <c r="V320" s="16" t="s">
        <v>13</v>
      </c>
      <c r="W320" s="16" t="s">
        <v>13</v>
      </c>
      <c r="X320" s="16" t="s">
        <v>13</v>
      </c>
      <c r="Y320" s="16" t="s">
        <v>13</v>
      </c>
      <c r="Z320" s="14" t="s">
        <v>33</v>
      </c>
      <c r="AA320" s="17">
        <v>0.5</v>
      </c>
      <c r="AB320" s="17">
        <v>0.5</v>
      </c>
      <c r="AC320" s="17">
        <v>0.5</v>
      </c>
      <c r="AD320" s="14" t="s">
        <v>33</v>
      </c>
    </row>
    <row r="321" spans="1:30" ht="31.5" x14ac:dyDescent="0.25">
      <c r="A321" s="14" t="s">
        <v>185</v>
      </c>
      <c r="B321" s="15" t="s">
        <v>257</v>
      </c>
      <c r="C321" s="15" t="s">
        <v>181</v>
      </c>
      <c r="D321" s="15" t="s">
        <v>30</v>
      </c>
      <c r="E321" s="15" t="s">
        <v>311</v>
      </c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 t="s">
        <v>186</v>
      </c>
      <c r="U321" s="15" t="s">
        <v>13</v>
      </c>
      <c r="V321" s="16" t="s">
        <v>13</v>
      </c>
      <c r="W321" s="16" t="s">
        <v>13</v>
      </c>
      <c r="X321" s="16" t="s">
        <v>13</v>
      </c>
      <c r="Y321" s="16" t="s">
        <v>13</v>
      </c>
      <c r="Z321" s="14" t="s">
        <v>185</v>
      </c>
      <c r="AA321" s="17">
        <v>54.3</v>
      </c>
      <c r="AB321" s="17">
        <v>54.3</v>
      </c>
      <c r="AC321" s="17">
        <v>54.3</v>
      </c>
      <c r="AD321" s="14" t="s">
        <v>185</v>
      </c>
    </row>
    <row r="322" spans="1:30" ht="126" x14ac:dyDescent="0.25">
      <c r="A322" s="18" t="s">
        <v>312</v>
      </c>
      <c r="B322" s="8" t="s">
        <v>257</v>
      </c>
      <c r="C322" s="8" t="s">
        <v>181</v>
      </c>
      <c r="D322" s="8" t="s">
        <v>30</v>
      </c>
      <c r="E322" s="8" t="s">
        <v>313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 t="s">
        <v>13</v>
      </c>
      <c r="U322" s="8" t="s">
        <v>13</v>
      </c>
      <c r="V322" s="9" t="s">
        <v>13</v>
      </c>
      <c r="W322" s="9" t="s">
        <v>13</v>
      </c>
      <c r="X322" s="9" t="s">
        <v>13</v>
      </c>
      <c r="Y322" s="9" t="s">
        <v>13</v>
      </c>
      <c r="Z322" s="18" t="s">
        <v>312</v>
      </c>
      <c r="AA322" s="13">
        <v>11197.7</v>
      </c>
      <c r="AB322" s="13">
        <v>11197.7</v>
      </c>
      <c r="AC322" s="13">
        <v>11197.7</v>
      </c>
      <c r="AD322" s="18" t="s">
        <v>312</v>
      </c>
    </row>
    <row r="323" spans="1:30" ht="47.25" x14ac:dyDescent="0.25">
      <c r="A323" s="14" t="s">
        <v>33</v>
      </c>
      <c r="B323" s="15" t="s">
        <v>257</v>
      </c>
      <c r="C323" s="15" t="s">
        <v>181</v>
      </c>
      <c r="D323" s="15" t="s">
        <v>30</v>
      </c>
      <c r="E323" s="15" t="s">
        <v>313</v>
      </c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 t="s">
        <v>34</v>
      </c>
      <c r="U323" s="15" t="s">
        <v>13</v>
      </c>
      <c r="V323" s="16" t="s">
        <v>13</v>
      </c>
      <c r="W323" s="16" t="s">
        <v>13</v>
      </c>
      <c r="X323" s="16" t="s">
        <v>13</v>
      </c>
      <c r="Y323" s="16" t="s">
        <v>13</v>
      </c>
      <c r="Z323" s="14" t="s">
        <v>33</v>
      </c>
      <c r="AA323" s="17">
        <v>3365.9</v>
      </c>
      <c r="AB323" s="17">
        <v>3365.9</v>
      </c>
      <c r="AC323" s="17">
        <v>3365.9</v>
      </c>
      <c r="AD323" s="14" t="s">
        <v>33</v>
      </c>
    </row>
    <row r="324" spans="1:30" ht="31.5" x14ac:dyDescent="0.25">
      <c r="A324" s="14" t="s">
        <v>185</v>
      </c>
      <c r="B324" s="15" t="s">
        <v>257</v>
      </c>
      <c r="C324" s="15" t="s">
        <v>181</v>
      </c>
      <c r="D324" s="15" t="s">
        <v>30</v>
      </c>
      <c r="E324" s="15" t="s">
        <v>313</v>
      </c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 t="s">
        <v>186</v>
      </c>
      <c r="U324" s="15" t="s">
        <v>13</v>
      </c>
      <c r="V324" s="16" t="s">
        <v>13</v>
      </c>
      <c r="W324" s="16" t="s">
        <v>13</v>
      </c>
      <c r="X324" s="16" t="s">
        <v>13</v>
      </c>
      <c r="Y324" s="16" t="s">
        <v>13</v>
      </c>
      <c r="Z324" s="14" t="s">
        <v>185</v>
      </c>
      <c r="AA324" s="17">
        <v>7831.8</v>
      </c>
      <c r="AB324" s="17">
        <v>7831.8</v>
      </c>
      <c r="AC324" s="17">
        <v>7831.8</v>
      </c>
      <c r="AD324" s="14" t="s">
        <v>185</v>
      </c>
    </row>
    <row r="325" spans="1:30" ht="63" x14ac:dyDescent="0.25">
      <c r="A325" s="7" t="s">
        <v>314</v>
      </c>
      <c r="B325" s="8" t="s">
        <v>257</v>
      </c>
      <c r="C325" s="8" t="s">
        <v>181</v>
      </c>
      <c r="D325" s="8" t="s">
        <v>30</v>
      </c>
      <c r="E325" s="8" t="s">
        <v>315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 t="s">
        <v>13</v>
      </c>
      <c r="U325" s="8" t="s">
        <v>13</v>
      </c>
      <c r="V325" s="9" t="s">
        <v>13</v>
      </c>
      <c r="W325" s="9" t="s">
        <v>13</v>
      </c>
      <c r="X325" s="9" t="s">
        <v>13</v>
      </c>
      <c r="Y325" s="9" t="s">
        <v>13</v>
      </c>
      <c r="Z325" s="7" t="s">
        <v>314</v>
      </c>
      <c r="AA325" s="13">
        <v>2809.4</v>
      </c>
      <c r="AB325" s="13">
        <v>2809.4</v>
      </c>
      <c r="AC325" s="13">
        <v>2809.4</v>
      </c>
      <c r="AD325" s="7" t="s">
        <v>314</v>
      </c>
    </row>
    <row r="326" spans="1:30" ht="204.75" x14ac:dyDescent="0.25">
      <c r="A326" s="18" t="s">
        <v>316</v>
      </c>
      <c r="B326" s="8" t="s">
        <v>257</v>
      </c>
      <c r="C326" s="8" t="s">
        <v>181</v>
      </c>
      <c r="D326" s="8" t="s">
        <v>30</v>
      </c>
      <c r="E326" s="8" t="s">
        <v>317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 t="s">
        <v>13</v>
      </c>
      <c r="U326" s="8" t="s">
        <v>13</v>
      </c>
      <c r="V326" s="9" t="s">
        <v>13</v>
      </c>
      <c r="W326" s="9" t="s">
        <v>13</v>
      </c>
      <c r="X326" s="9" t="s">
        <v>13</v>
      </c>
      <c r="Y326" s="9" t="s">
        <v>13</v>
      </c>
      <c r="Z326" s="18" t="s">
        <v>316</v>
      </c>
      <c r="AA326" s="13">
        <v>2809.4</v>
      </c>
      <c r="AB326" s="13">
        <v>2809.4</v>
      </c>
      <c r="AC326" s="13">
        <v>2809.4</v>
      </c>
      <c r="AD326" s="18" t="s">
        <v>316</v>
      </c>
    </row>
    <row r="327" spans="1:30" ht="47.25" x14ac:dyDescent="0.25">
      <c r="A327" s="14" t="s">
        <v>156</v>
      </c>
      <c r="B327" s="15" t="s">
        <v>257</v>
      </c>
      <c r="C327" s="15" t="s">
        <v>181</v>
      </c>
      <c r="D327" s="15" t="s">
        <v>30</v>
      </c>
      <c r="E327" s="15" t="s">
        <v>317</v>
      </c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 t="s">
        <v>157</v>
      </c>
      <c r="U327" s="15" t="s">
        <v>13</v>
      </c>
      <c r="V327" s="16" t="s">
        <v>13</v>
      </c>
      <c r="W327" s="16" t="s">
        <v>13</v>
      </c>
      <c r="X327" s="16" t="s">
        <v>13</v>
      </c>
      <c r="Y327" s="16" t="s">
        <v>13</v>
      </c>
      <c r="Z327" s="14" t="s">
        <v>156</v>
      </c>
      <c r="AA327" s="17">
        <v>2809.4</v>
      </c>
      <c r="AB327" s="17">
        <v>2809.4</v>
      </c>
      <c r="AC327" s="17">
        <v>2809.4</v>
      </c>
      <c r="AD327" s="14" t="s">
        <v>156</v>
      </c>
    </row>
    <row r="328" spans="1:30" ht="47.25" x14ac:dyDescent="0.25">
      <c r="A328" s="7" t="s">
        <v>170</v>
      </c>
      <c r="B328" s="8" t="s">
        <v>257</v>
      </c>
      <c r="C328" s="8" t="s">
        <v>181</v>
      </c>
      <c r="D328" s="8" t="s">
        <v>30</v>
      </c>
      <c r="E328" s="8" t="s">
        <v>171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 t="s">
        <v>13</v>
      </c>
      <c r="U328" s="8" t="s">
        <v>13</v>
      </c>
      <c r="V328" s="9" t="s">
        <v>13</v>
      </c>
      <c r="W328" s="9" t="s">
        <v>13</v>
      </c>
      <c r="X328" s="9" t="s">
        <v>13</v>
      </c>
      <c r="Y328" s="9" t="s">
        <v>13</v>
      </c>
      <c r="Z328" s="7" t="s">
        <v>170</v>
      </c>
      <c r="AA328" s="13">
        <v>6663.6</v>
      </c>
      <c r="AB328" s="13">
        <v>6663.6</v>
      </c>
      <c r="AC328" s="13">
        <v>6663.6</v>
      </c>
      <c r="AD328" s="7" t="s">
        <v>170</v>
      </c>
    </row>
    <row r="329" spans="1:30" ht="141.75" x14ac:dyDescent="0.25">
      <c r="A329" s="18" t="s">
        <v>318</v>
      </c>
      <c r="B329" s="8" t="s">
        <v>257</v>
      </c>
      <c r="C329" s="8" t="s">
        <v>181</v>
      </c>
      <c r="D329" s="8" t="s">
        <v>30</v>
      </c>
      <c r="E329" s="8" t="s">
        <v>319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 t="s">
        <v>13</v>
      </c>
      <c r="U329" s="8" t="s">
        <v>13</v>
      </c>
      <c r="V329" s="9" t="s">
        <v>13</v>
      </c>
      <c r="W329" s="9" t="s">
        <v>13</v>
      </c>
      <c r="X329" s="9" t="s">
        <v>13</v>
      </c>
      <c r="Y329" s="9" t="s">
        <v>13</v>
      </c>
      <c r="Z329" s="18" t="s">
        <v>318</v>
      </c>
      <c r="AA329" s="13">
        <v>6663.6</v>
      </c>
      <c r="AB329" s="13">
        <v>6663.6</v>
      </c>
      <c r="AC329" s="13">
        <v>6663.6</v>
      </c>
      <c r="AD329" s="18" t="s">
        <v>318</v>
      </c>
    </row>
    <row r="330" spans="1:30" ht="47.25" x14ac:dyDescent="0.25">
      <c r="A330" s="14" t="s">
        <v>33</v>
      </c>
      <c r="B330" s="15" t="s">
        <v>257</v>
      </c>
      <c r="C330" s="15" t="s">
        <v>181</v>
      </c>
      <c r="D330" s="15" t="s">
        <v>30</v>
      </c>
      <c r="E330" s="15" t="s">
        <v>319</v>
      </c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 t="s">
        <v>34</v>
      </c>
      <c r="U330" s="15" t="s">
        <v>13</v>
      </c>
      <c r="V330" s="16" t="s">
        <v>13</v>
      </c>
      <c r="W330" s="16" t="s">
        <v>13</v>
      </c>
      <c r="X330" s="16" t="s">
        <v>13</v>
      </c>
      <c r="Y330" s="16" t="s">
        <v>13</v>
      </c>
      <c r="Z330" s="14" t="s">
        <v>33</v>
      </c>
      <c r="AA330" s="17">
        <v>31.7</v>
      </c>
      <c r="AB330" s="17">
        <v>31.7</v>
      </c>
      <c r="AC330" s="17">
        <v>31.7</v>
      </c>
      <c r="AD330" s="14" t="s">
        <v>33</v>
      </c>
    </row>
    <row r="331" spans="1:30" ht="31.5" x14ac:dyDescent="0.25">
      <c r="A331" s="14" t="s">
        <v>185</v>
      </c>
      <c r="B331" s="15" t="s">
        <v>257</v>
      </c>
      <c r="C331" s="15" t="s">
        <v>181</v>
      </c>
      <c r="D331" s="15" t="s">
        <v>30</v>
      </c>
      <c r="E331" s="15" t="s">
        <v>319</v>
      </c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 t="s">
        <v>186</v>
      </c>
      <c r="U331" s="15" t="s">
        <v>13</v>
      </c>
      <c r="V331" s="16" t="s">
        <v>13</v>
      </c>
      <c r="W331" s="16" t="s">
        <v>13</v>
      </c>
      <c r="X331" s="16" t="s">
        <v>13</v>
      </c>
      <c r="Y331" s="16" t="s">
        <v>13</v>
      </c>
      <c r="Z331" s="14" t="s">
        <v>185</v>
      </c>
      <c r="AA331" s="17">
        <v>6631.9</v>
      </c>
      <c r="AB331" s="17">
        <v>6631.9</v>
      </c>
      <c r="AC331" s="17">
        <v>6631.9</v>
      </c>
      <c r="AD331" s="14" t="s">
        <v>185</v>
      </c>
    </row>
    <row r="332" spans="1:30" ht="94.5" x14ac:dyDescent="0.25">
      <c r="A332" s="10" t="s">
        <v>320</v>
      </c>
      <c r="B332" s="6" t="s">
        <v>321</v>
      </c>
      <c r="C332" s="6" t="s">
        <v>13</v>
      </c>
      <c r="D332" s="6" t="s">
        <v>13</v>
      </c>
      <c r="E332" s="6" t="s">
        <v>13</v>
      </c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 t="s">
        <v>13</v>
      </c>
      <c r="U332" s="6" t="s">
        <v>13</v>
      </c>
      <c r="V332" s="11" t="s">
        <v>13</v>
      </c>
      <c r="W332" s="11" t="s">
        <v>13</v>
      </c>
      <c r="X332" s="11" t="s">
        <v>13</v>
      </c>
      <c r="Y332" s="11" t="s">
        <v>13</v>
      </c>
      <c r="Z332" s="10" t="s">
        <v>320</v>
      </c>
      <c r="AA332" s="12">
        <v>35253.300000000003</v>
      </c>
      <c r="AB332" s="12">
        <v>35201.300000000003</v>
      </c>
      <c r="AC332" s="12">
        <v>35987.300000000003</v>
      </c>
      <c r="AD332" s="10" t="s">
        <v>320</v>
      </c>
    </row>
    <row r="333" spans="1:30" ht="15.75" x14ac:dyDescent="0.25">
      <c r="A333" s="10" t="s">
        <v>167</v>
      </c>
      <c r="B333" s="6" t="s">
        <v>321</v>
      </c>
      <c r="C333" s="6" t="s">
        <v>168</v>
      </c>
      <c r="D333" s="6" t="s">
        <v>19</v>
      </c>
      <c r="E333" s="6" t="s">
        <v>13</v>
      </c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 t="s">
        <v>13</v>
      </c>
      <c r="U333" s="6" t="s">
        <v>13</v>
      </c>
      <c r="V333" s="11" t="s">
        <v>13</v>
      </c>
      <c r="W333" s="11" t="s">
        <v>13</v>
      </c>
      <c r="X333" s="11" t="s">
        <v>13</v>
      </c>
      <c r="Y333" s="11" t="s">
        <v>13</v>
      </c>
      <c r="Z333" s="10" t="s">
        <v>167</v>
      </c>
      <c r="AA333" s="12">
        <v>6334.9</v>
      </c>
      <c r="AB333" s="12">
        <v>6540.2</v>
      </c>
      <c r="AC333" s="12">
        <v>6555.5</v>
      </c>
      <c r="AD333" s="10" t="s">
        <v>167</v>
      </c>
    </row>
    <row r="334" spans="1:30" ht="15.75" x14ac:dyDescent="0.25">
      <c r="A334" s="10" t="s">
        <v>274</v>
      </c>
      <c r="B334" s="6" t="s">
        <v>321</v>
      </c>
      <c r="C334" s="6" t="s">
        <v>168</v>
      </c>
      <c r="D334" s="6" t="s">
        <v>79</v>
      </c>
      <c r="E334" s="6" t="s">
        <v>13</v>
      </c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 t="s">
        <v>13</v>
      </c>
      <c r="U334" s="6" t="s">
        <v>13</v>
      </c>
      <c r="V334" s="11" t="s">
        <v>13</v>
      </c>
      <c r="W334" s="11" t="s">
        <v>13</v>
      </c>
      <c r="X334" s="11" t="s">
        <v>13</v>
      </c>
      <c r="Y334" s="11" t="s">
        <v>13</v>
      </c>
      <c r="Z334" s="10" t="s">
        <v>274</v>
      </c>
      <c r="AA334" s="12">
        <v>6149.9</v>
      </c>
      <c r="AB334" s="12">
        <v>6305.2</v>
      </c>
      <c r="AC334" s="12">
        <v>6320.5</v>
      </c>
      <c r="AD334" s="10" t="s">
        <v>274</v>
      </c>
    </row>
    <row r="335" spans="1:30" ht="47.25" x14ac:dyDescent="0.25">
      <c r="A335" s="7" t="s">
        <v>259</v>
      </c>
      <c r="B335" s="8" t="s">
        <v>321</v>
      </c>
      <c r="C335" s="8" t="s">
        <v>168</v>
      </c>
      <c r="D335" s="8" t="s">
        <v>79</v>
      </c>
      <c r="E335" s="8" t="s">
        <v>260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 t="s">
        <v>13</v>
      </c>
      <c r="U335" s="8" t="s">
        <v>13</v>
      </c>
      <c r="V335" s="9" t="s">
        <v>13</v>
      </c>
      <c r="W335" s="9" t="s">
        <v>13</v>
      </c>
      <c r="X335" s="9" t="s">
        <v>13</v>
      </c>
      <c r="Y335" s="9" t="s">
        <v>13</v>
      </c>
      <c r="Z335" s="7" t="s">
        <v>259</v>
      </c>
      <c r="AA335" s="13">
        <v>6149.9</v>
      </c>
      <c r="AB335" s="13">
        <v>6305.2</v>
      </c>
      <c r="AC335" s="13">
        <v>6320.5</v>
      </c>
      <c r="AD335" s="7" t="s">
        <v>259</v>
      </c>
    </row>
    <row r="336" spans="1:30" ht="47.25" x14ac:dyDescent="0.25">
      <c r="A336" s="7" t="s">
        <v>261</v>
      </c>
      <c r="B336" s="8" t="s">
        <v>321</v>
      </c>
      <c r="C336" s="8" t="s">
        <v>168</v>
      </c>
      <c r="D336" s="8" t="s">
        <v>79</v>
      </c>
      <c r="E336" s="8" t="s">
        <v>262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 t="s">
        <v>13</v>
      </c>
      <c r="U336" s="8" t="s">
        <v>13</v>
      </c>
      <c r="V336" s="9" t="s">
        <v>13</v>
      </c>
      <c r="W336" s="9" t="s">
        <v>13</v>
      </c>
      <c r="X336" s="9" t="s">
        <v>13</v>
      </c>
      <c r="Y336" s="9" t="s">
        <v>13</v>
      </c>
      <c r="Z336" s="7" t="s">
        <v>261</v>
      </c>
      <c r="AA336" s="13">
        <v>6149.9</v>
      </c>
      <c r="AB336" s="13">
        <v>6305.2</v>
      </c>
      <c r="AC336" s="13">
        <v>6320.5</v>
      </c>
      <c r="AD336" s="7" t="s">
        <v>261</v>
      </c>
    </row>
    <row r="337" spans="1:30" ht="78.75" x14ac:dyDescent="0.25">
      <c r="A337" s="7" t="s">
        <v>263</v>
      </c>
      <c r="B337" s="8" t="s">
        <v>321</v>
      </c>
      <c r="C337" s="8" t="s">
        <v>168</v>
      </c>
      <c r="D337" s="8" t="s">
        <v>79</v>
      </c>
      <c r="E337" s="8" t="s">
        <v>264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 t="s">
        <v>13</v>
      </c>
      <c r="U337" s="8" t="s">
        <v>13</v>
      </c>
      <c r="V337" s="9" t="s">
        <v>13</v>
      </c>
      <c r="W337" s="9" t="s">
        <v>13</v>
      </c>
      <c r="X337" s="9" t="s">
        <v>13</v>
      </c>
      <c r="Y337" s="9" t="s">
        <v>13</v>
      </c>
      <c r="Z337" s="7" t="s">
        <v>263</v>
      </c>
      <c r="AA337" s="13">
        <v>6149.9</v>
      </c>
      <c r="AB337" s="13">
        <v>6305.2</v>
      </c>
      <c r="AC337" s="13">
        <v>6320.5</v>
      </c>
      <c r="AD337" s="7" t="s">
        <v>263</v>
      </c>
    </row>
    <row r="338" spans="1:30" ht="47.25" x14ac:dyDescent="0.25">
      <c r="A338" s="7" t="s">
        <v>275</v>
      </c>
      <c r="B338" s="8" t="s">
        <v>321</v>
      </c>
      <c r="C338" s="8" t="s">
        <v>168</v>
      </c>
      <c r="D338" s="8" t="s">
        <v>79</v>
      </c>
      <c r="E338" s="8" t="s">
        <v>276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 t="s">
        <v>13</v>
      </c>
      <c r="U338" s="8" t="s">
        <v>13</v>
      </c>
      <c r="V338" s="9" t="s">
        <v>13</v>
      </c>
      <c r="W338" s="9" t="s">
        <v>13</v>
      </c>
      <c r="X338" s="9" t="s">
        <v>13</v>
      </c>
      <c r="Y338" s="9" t="s">
        <v>13</v>
      </c>
      <c r="Z338" s="7" t="s">
        <v>275</v>
      </c>
      <c r="AA338" s="13">
        <v>6149.9</v>
      </c>
      <c r="AB338" s="13">
        <v>6305.2</v>
      </c>
      <c r="AC338" s="13">
        <v>6320.5</v>
      </c>
      <c r="AD338" s="7" t="s">
        <v>275</v>
      </c>
    </row>
    <row r="339" spans="1:30" ht="47.25" x14ac:dyDescent="0.25">
      <c r="A339" s="14" t="s">
        <v>206</v>
      </c>
      <c r="B339" s="15" t="s">
        <v>321</v>
      </c>
      <c r="C339" s="15" t="s">
        <v>168</v>
      </c>
      <c r="D339" s="15" t="s">
        <v>79</v>
      </c>
      <c r="E339" s="15" t="s">
        <v>276</v>
      </c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 t="s">
        <v>207</v>
      </c>
      <c r="U339" s="15" t="s">
        <v>13</v>
      </c>
      <c r="V339" s="16" t="s">
        <v>13</v>
      </c>
      <c r="W339" s="16" t="s">
        <v>13</v>
      </c>
      <c r="X339" s="16" t="s">
        <v>13</v>
      </c>
      <c r="Y339" s="16" t="s">
        <v>13</v>
      </c>
      <c r="Z339" s="14" t="s">
        <v>206</v>
      </c>
      <c r="AA339" s="17">
        <v>6149.9</v>
      </c>
      <c r="AB339" s="17">
        <v>6305.2</v>
      </c>
      <c r="AC339" s="17">
        <v>6320.5</v>
      </c>
      <c r="AD339" s="14" t="s">
        <v>206</v>
      </c>
    </row>
    <row r="340" spans="1:30" ht="15.75" x14ac:dyDescent="0.25">
      <c r="A340" s="10" t="s">
        <v>277</v>
      </c>
      <c r="B340" s="6" t="s">
        <v>321</v>
      </c>
      <c r="C340" s="6" t="s">
        <v>168</v>
      </c>
      <c r="D340" s="6" t="s">
        <v>168</v>
      </c>
      <c r="E340" s="6" t="s">
        <v>13</v>
      </c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 t="s">
        <v>13</v>
      </c>
      <c r="U340" s="6" t="s">
        <v>13</v>
      </c>
      <c r="V340" s="11" t="s">
        <v>13</v>
      </c>
      <c r="W340" s="11" t="s">
        <v>13</v>
      </c>
      <c r="X340" s="11" t="s">
        <v>13</v>
      </c>
      <c r="Y340" s="11" t="s">
        <v>13</v>
      </c>
      <c r="Z340" s="10" t="s">
        <v>277</v>
      </c>
      <c r="AA340" s="12">
        <v>185</v>
      </c>
      <c r="AB340" s="12">
        <v>235</v>
      </c>
      <c r="AC340" s="12">
        <v>235</v>
      </c>
      <c r="AD340" s="10" t="s">
        <v>277</v>
      </c>
    </row>
    <row r="341" spans="1:30" ht="63" x14ac:dyDescent="0.25">
      <c r="A341" s="7" t="s">
        <v>322</v>
      </c>
      <c r="B341" s="8" t="s">
        <v>321</v>
      </c>
      <c r="C341" s="8" t="s">
        <v>168</v>
      </c>
      <c r="D341" s="8" t="s">
        <v>168</v>
      </c>
      <c r="E341" s="8" t="s">
        <v>323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 t="s">
        <v>13</v>
      </c>
      <c r="U341" s="8" t="s">
        <v>13</v>
      </c>
      <c r="V341" s="9" t="s">
        <v>13</v>
      </c>
      <c r="W341" s="9" t="s">
        <v>13</v>
      </c>
      <c r="X341" s="9" t="s">
        <v>13</v>
      </c>
      <c r="Y341" s="9" t="s">
        <v>13</v>
      </c>
      <c r="Z341" s="7" t="s">
        <v>322</v>
      </c>
      <c r="AA341" s="13">
        <v>185</v>
      </c>
      <c r="AB341" s="13">
        <v>235</v>
      </c>
      <c r="AC341" s="13">
        <v>235</v>
      </c>
      <c r="AD341" s="7" t="s">
        <v>322</v>
      </c>
    </row>
    <row r="342" spans="1:30" ht="31.5" x14ac:dyDescent="0.25">
      <c r="A342" s="7" t="s">
        <v>324</v>
      </c>
      <c r="B342" s="8" t="s">
        <v>321</v>
      </c>
      <c r="C342" s="8" t="s">
        <v>168</v>
      </c>
      <c r="D342" s="8" t="s">
        <v>168</v>
      </c>
      <c r="E342" s="8" t="s">
        <v>325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 t="s">
        <v>13</v>
      </c>
      <c r="U342" s="8" t="s">
        <v>13</v>
      </c>
      <c r="V342" s="9" t="s">
        <v>13</v>
      </c>
      <c r="W342" s="9" t="s">
        <v>13</v>
      </c>
      <c r="X342" s="9" t="s">
        <v>13</v>
      </c>
      <c r="Y342" s="9" t="s">
        <v>13</v>
      </c>
      <c r="Z342" s="7" t="s">
        <v>324</v>
      </c>
      <c r="AA342" s="13">
        <v>185</v>
      </c>
      <c r="AB342" s="13">
        <v>235</v>
      </c>
      <c r="AC342" s="13">
        <v>235</v>
      </c>
      <c r="AD342" s="7" t="s">
        <v>324</v>
      </c>
    </row>
    <row r="343" spans="1:30" ht="31.5" x14ac:dyDescent="0.25">
      <c r="A343" s="7" t="s">
        <v>326</v>
      </c>
      <c r="B343" s="8" t="s">
        <v>321</v>
      </c>
      <c r="C343" s="8" t="s">
        <v>168</v>
      </c>
      <c r="D343" s="8" t="s">
        <v>168</v>
      </c>
      <c r="E343" s="8" t="s">
        <v>327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 t="s">
        <v>13</v>
      </c>
      <c r="U343" s="8" t="s">
        <v>13</v>
      </c>
      <c r="V343" s="9" t="s">
        <v>13</v>
      </c>
      <c r="W343" s="9" t="s">
        <v>13</v>
      </c>
      <c r="X343" s="9" t="s">
        <v>13</v>
      </c>
      <c r="Y343" s="9" t="s">
        <v>13</v>
      </c>
      <c r="Z343" s="7" t="s">
        <v>326</v>
      </c>
      <c r="AA343" s="13">
        <v>185</v>
      </c>
      <c r="AB343" s="13">
        <v>235</v>
      </c>
      <c r="AC343" s="13">
        <v>235</v>
      </c>
      <c r="AD343" s="7" t="s">
        <v>326</v>
      </c>
    </row>
    <row r="344" spans="1:30" ht="31.5" x14ac:dyDescent="0.25">
      <c r="A344" s="7" t="s">
        <v>328</v>
      </c>
      <c r="B344" s="8" t="s">
        <v>321</v>
      </c>
      <c r="C344" s="8" t="s">
        <v>168</v>
      </c>
      <c r="D344" s="8" t="s">
        <v>168</v>
      </c>
      <c r="E344" s="8" t="s">
        <v>329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 t="s">
        <v>13</v>
      </c>
      <c r="U344" s="8" t="s">
        <v>13</v>
      </c>
      <c r="V344" s="9" t="s">
        <v>13</v>
      </c>
      <c r="W344" s="9" t="s">
        <v>13</v>
      </c>
      <c r="X344" s="9" t="s">
        <v>13</v>
      </c>
      <c r="Y344" s="9" t="s">
        <v>13</v>
      </c>
      <c r="Z344" s="7" t="s">
        <v>328</v>
      </c>
      <c r="AA344" s="13">
        <v>185</v>
      </c>
      <c r="AB344" s="13">
        <v>235</v>
      </c>
      <c r="AC344" s="13">
        <v>235</v>
      </c>
      <c r="AD344" s="7" t="s">
        <v>328</v>
      </c>
    </row>
    <row r="345" spans="1:30" ht="47.25" x14ac:dyDescent="0.25">
      <c r="A345" s="14" t="s">
        <v>33</v>
      </c>
      <c r="B345" s="15" t="s">
        <v>321</v>
      </c>
      <c r="C345" s="15" t="s">
        <v>168</v>
      </c>
      <c r="D345" s="15" t="s">
        <v>168</v>
      </c>
      <c r="E345" s="15" t="s">
        <v>329</v>
      </c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 t="s">
        <v>34</v>
      </c>
      <c r="U345" s="15" t="s">
        <v>13</v>
      </c>
      <c r="V345" s="16" t="s">
        <v>13</v>
      </c>
      <c r="W345" s="16" t="s">
        <v>13</v>
      </c>
      <c r="X345" s="16" t="s">
        <v>13</v>
      </c>
      <c r="Y345" s="16" t="s">
        <v>13</v>
      </c>
      <c r="Z345" s="14" t="s">
        <v>33</v>
      </c>
      <c r="AA345" s="17">
        <v>150</v>
      </c>
      <c r="AB345" s="17">
        <v>200</v>
      </c>
      <c r="AC345" s="17">
        <v>200</v>
      </c>
      <c r="AD345" s="14" t="s">
        <v>33</v>
      </c>
    </row>
    <row r="346" spans="1:30" ht="47.25" x14ac:dyDescent="0.25">
      <c r="A346" s="14" t="s">
        <v>206</v>
      </c>
      <c r="B346" s="15" t="s">
        <v>321</v>
      </c>
      <c r="C346" s="15" t="s">
        <v>168</v>
      </c>
      <c r="D346" s="15" t="s">
        <v>168</v>
      </c>
      <c r="E346" s="15" t="s">
        <v>329</v>
      </c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 t="s">
        <v>207</v>
      </c>
      <c r="U346" s="15" t="s">
        <v>13</v>
      </c>
      <c r="V346" s="16" t="s">
        <v>13</v>
      </c>
      <c r="W346" s="16" t="s">
        <v>13</v>
      </c>
      <c r="X346" s="16" t="s">
        <v>13</v>
      </c>
      <c r="Y346" s="16" t="s">
        <v>13</v>
      </c>
      <c r="Z346" s="14" t="s">
        <v>206</v>
      </c>
      <c r="AA346" s="17">
        <v>35</v>
      </c>
      <c r="AB346" s="17">
        <v>35</v>
      </c>
      <c r="AC346" s="17">
        <v>35</v>
      </c>
      <c r="AD346" s="14" t="s">
        <v>206</v>
      </c>
    </row>
    <row r="347" spans="1:30" ht="15.75" x14ac:dyDescent="0.25">
      <c r="A347" s="10" t="s">
        <v>330</v>
      </c>
      <c r="B347" s="6" t="s">
        <v>321</v>
      </c>
      <c r="C347" s="6" t="s">
        <v>110</v>
      </c>
      <c r="D347" s="6" t="s">
        <v>19</v>
      </c>
      <c r="E347" s="6" t="s">
        <v>13</v>
      </c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 t="s">
        <v>13</v>
      </c>
      <c r="U347" s="6" t="s">
        <v>13</v>
      </c>
      <c r="V347" s="11" t="s">
        <v>13</v>
      </c>
      <c r="W347" s="11" t="s">
        <v>13</v>
      </c>
      <c r="X347" s="11" t="s">
        <v>13</v>
      </c>
      <c r="Y347" s="11" t="s">
        <v>13</v>
      </c>
      <c r="Z347" s="10" t="s">
        <v>330</v>
      </c>
      <c r="AA347" s="12">
        <v>28048.400000000001</v>
      </c>
      <c r="AB347" s="12">
        <v>28661.1</v>
      </c>
      <c r="AC347" s="12">
        <v>28996.799999999999</v>
      </c>
      <c r="AD347" s="10" t="s">
        <v>330</v>
      </c>
    </row>
    <row r="348" spans="1:30" ht="15.75" x14ac:dyDescent="0.25">
      <c r="A348" s="10" t="s">
        <v>331</v>
      </c>
      <c r="B348" s="6" t="s">
        <v>321</v>
      </c>
      <c r="C348" s="6" t="s">
        <v>110</v>
      </c>
      <c r="D348" s="6" t="s">
        <v>18</v>
      </c>
      <c r="E348" s="6" t="s">
        <v>13</v>
      </c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 t="s">
        <v>13</v>
      </c>
      <c r="U348" s="6" t="s">
        <v>13</v>
      </c>
      <c r="V348" s="11" t="s">
        <v>13</v>
      </c>
      <c r="W348" s="11" t="s">
        <v>13</v>
      </c>
      <c r="X348" s="11" t="s">
        <v>13</v>
      </c>
      <c r="Y348" s="11" t="s">
        <v>13</v>
      </c>
      <c r="Z348" s="10" t="s">
        <v>331</v>
      </c>
      <c r="AA348" s="12">
        <v>20437.8</v>
      </c>
      <c r="AB348" s="12">
        <v>21039.4</v>
      </c>
      <c r="AC348" s="12">
        <v>21059.3</v>
      </c>
      <c r="AD348" s="10" t="s">
        <v>331</v>
      </c>
    </row>
    <row r="349" spans="1:30" ht="63" x14ac:dyDescent="0.25">
      <c r="A349" s="7" t="s">
        <v>322</v>
      </c>
      <c r="B349" s="8" t="s">
        <v>321</v>
      </c>
      <c r="C349" s="8" t="s">
        <v>110</v>
      </c>
      <c r="D349" s="8" t="s">
        <v>18</v>
      </c>
      <c r="E349" s="8" t="s">
        <v>323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 t="s">
        <v>13</v>
      </c>
      <c r="U349" s="8" t="s">
        <v>13</v>
      </c>
      <c r="V349" s="9" t="s">
        <v>13</v>
      </c>
      <c r="W349" s="9" t="s">
        <v>13</v>
      </c>
      <c r="X349" s="9" t="s">
        <v>13</v>
      </c>
      <c r="Y349" s="9" t="s">
        <v>13</v>
      </c>
      <c r="Z349" s="7" t="s">
        <v>322</v>
      </c>
      <c r="AA349" s="13">
        <v>20437.8</v>
      </c>
      <c r="AB349" s="13">
        <v>21039.4</v>
      </c>
      <c r="AC349" s="13">
        <v>21059.3</v>
      </c>
      <c r="AD349" s="7" t="s">
        <v>322</v>
      </c>
    </row>
    <row r="350" spans="1:30" ht="31.5" x14ac:dyDescent="0.25">
      <c r="A350" s="7" t="s">
        <v>332</v>
      </c>
      <c r="B350" s="8" t="s">
        <v>321</v>
      </c>
      <c r="C350" s="8" t="s">
        <v>110</v>
      </c>
      <c r="D350" s="8" t="s">
        <v>18</v>
      </c>
      <c r="E350" s="8" t="s">
        <v>333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 t="s">
        <v>13</v>
      </c>
      <c r="U350" s="8" t="s">
        <v>13</v>
      </c>
      <c r="V350" s="9" t="s">
        <v>13</v>
      </c>
      <c r="W350" s="9" t="s">
        <v>13</v>
      </c>
      <c r="X350" s="9" t="s">
        <v>13</v>
      </c>
      <c r="Y350" s="9" t="s">
        <v>13</v>
      </c>
      <c r="Z350" s="7" t="s">
        <v>332</v>
      </c>
      <c r="AA350" s="13">
        <v>11572.3</v>
      </c>
      <c r="AB350" s="13">
        <v>12002.6</v>
      </c>
      <c r="AC350" s="13">
        <v>12207.6</v>
      </c>
      <c r="AD350" s="7" t="s">
        <v>332</v>
      </c>
    </row>
    <row r="351" spans="1:30" ht="47.25" x14ac:dyDescent="0.25">
      <c r="A351" s="7" t="s">
        <v>334</v>
      </c>
      <c r="B351" s="8" t="s">
        <v>321</v>
      </c>
      <c r="C351" s="8" t="s">
        <v>110</v>
      </c>
      <c r="D351" s="8" t="s">
        <v>18</v>
      </c>
      <c r="E351" s="8" t="s">
        <v>335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 t="s">
        <v>13</v>
      </c>
      <c r="U351" s="8" t="s">
        <v>13</v>
      </c>
      <c r="V351" s="9" t="s">
        <v>13</v>
      </c>
      <c r="W351" s="9" t="s">
        <v>13</v>
      </c>
      <c r="X351" s="9" t="s">
        <v>13</v>
      </c>
      <c r="Y351" s="9" t="s">
        <v>13</v>
      </c>
      <c r="Z351" s="7" t="s">
        <v>334</v>
      </c>
      <c r="AA351" s="13">
        <v>11572.3</v>
      </c>
      <c r="AB351" s="13">
        <v>12002.6</v>
      </c>
      <c r="AC351" s="13">
        <v>12207.6</v>
      </c>
      <c r="AD351" s="7" t="s">
        <v>334</v>
      </c>
    </row>
    <row r="352" spans="1:30" ht="47.25" x14ac:dyDescent="0.25">
      <c r="A352" s="7" t="s">
        <v>336</v>
      </c>
      <c r="B352" s="8" t="s">
        <v>321</v>
      </c>
      <c r="C352" s="8" t="s">
        <v>110</v>
      </c>
      <c r="D352" s="8" t="s">
        <v>18</v>
      </c>
      <c r="E352" s="8" t="s">
        <v>337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 t="s">
        <v>13</v>
      </c>
      <c r="U352" s="8" t="s">
        <v>13</v>
      </c>
      <c r="V352" s="9" t="s">
        <v>13</v>
      </c>
      <c r="W352" s="9" t="s">
        <v>13</v>
      </c>
      <c r="X352" s="9" t="s">
        <v>13</v>
      </c>
      <c r="Y352" s="9" t="s">
        <v>13</v>
      </c>
      <c r="Z352" s="7" t="s">
        <v>336</v>
      </c>
      <c r="AA352" s="13">
        <v>11572.3</v>
      </c>
      <c r="AB352" s="13">
        <v>12002.6</v>
      </c>
      <c r="AC352" s="13">
        <v>12207.6</v>
      </c>
      <c r="AD352" s="7" t="s">
        <v>336</v>
      </c>
    </row>
    <row r="353" spans="1:30" ht="47.25" x14ac:dyDescent="0.25">
      <c r="A353" s="14" t="s">
        <v>206</v>
      </c>
      <c r="B353" s="15" t="s">
        <v>321</v>
      </c>
      <c r="C353" s="15" t="s">
        <v>110</v>
      </c>
      <c r="D353" s="15" t="s">
        <v>18</v>
      </c>
      <c r="E353" s="15" t="s">
        <v>337</v>
      </c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 t="s">
        <v>207</v>
      </c>
      <c r="U353" s="15" t="s">
        <v>13</v>
      </c>
      <c r="V353" s="16" t="s">
        <v>13</v>
      </c>
      <c r="W353" s="16" t="s">
        <v>13</v>
      </c>
      <c r="X353" s="16" t="s">
        <v>13</v>
      </c>
      <c r="Y353" s="16" t="s">
        <v>13</v>
      </c>
      <c r="Z353" s="14" t="s">
        <v>206</v>
      </c>
      <c r="AA353" s="17">
        <v>11572.3</v>
      </c>
      <c r="AB353" s="17">
        <v>12002.6</v>
      </c>
      <c r="AC353" s="17">
        <v>12207.6</v>
      </c>
      <c r="AD353" s="14" t="s">
        <v>206</v>
      </c>
    </row>
    <row r="354" spans="1:30" ht="31.5" x14ac:dyDescent="0.25">
      <c r="A354" s="7" t="s">
        <v>338</v>
      </c>
      <c r="B354" s="8" t="s">
        <v>321</v>
      </c>
      <c r="C354" s="8" t="s">
        <v>110</v>
      </c>
      <c r="D354" s="8" t="s">
        <v>18</v>
      </c>
      <c r="E354" s="8" t="s">
        <v>339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 t="s">
        <v>13</v>
      </c>
      <c r="U354" s="8" t="s">
        <v>13</v>
      </c>
      <c r="V354" s="9" t="s">
        <v>13</v>
      </c>
      <c r="W354" s="9" t="s">
        <v>13</v>
      </c>
      <c r="X354" s="9" t="s">
        <v>13</v>
      </c>
      <c r="Y354" s="9" t="s">
        <v>13</v>
      </c>
      <c r="Z354" s="7" t="s">
        <v>338</v>
      </c>
      <c r="AA354" s="13">
        <v>1608.1</v>
      </c>
      <c r="AB354" s="13">
        <v>1709.8</v>
      </c>
      <c r="AC354" s="13">
        <v>1603.4</v>
      </c>
      <c r="AD354" s="7" t="s">
        <v>338</v>
      </c>
    </row>
    <row r="355" spans="1:30" ht="47.25" x14ac:dyDescent="0.25">
      <c r="A355" s="7" t="s">
        <v>340</v>
      </c>
      <c r="B355" s="8" t="s">
        <v>321</v>
      </c>
      <c r="C355" s="8" t="s">
        <v>110</v>
      </c>
      <c r="D355" s="8" t="s">
        <v>18</v>
      </c>
      <c r="E355" s="8" t="s">
        <v>341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 t="s">
        <v>13</v>
      </c>
      <c r="U355" s="8" t="s">
        <v>13</v>
      </c>
      <c r="V355" s="9" t="s">
        <v>13</v>
      </c>
      <c r="W355" s="9" t="s">
        <v>13</v>
      </c>
      <c r="X355" s="9" t="s">
        <v>13</v>
      </c>
      <c r="Y355" s="9" t="s">
        <v>13</v>
      </c>
      <c r="Z355" s="7" t="s">
        <v>340</v>
      </c>
      <c r="AA355" s="13">
        <v>1608.1</v>
      </c>
      <c r="AB355" s="13">
        <v>1709.8</v>
      </c>
      <c r="AC355" s="13">
        <v>1603.4</v>
      </c>
      <c r="AD355" s="7" t="s">
        <v>340</v>
      </c>
    </row>
    <row r="356" spans="1:30" ht="47.25" x14ac:dyDescent="0.25">
      <c r="A356" s="7" t="s">
        <v>342</v>
      </c>
      <c r="B356" s="8" t="s">
        <v>321</v>
      </c>
      <c r="C356" s="8" t="s">
        <v>110</v>
      </c>
      <c r="D356" s="8" t="s">
        <v>18</v>
      </c>
      <c r="E356" s="8" t="s">
        <v>343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 t="s">
        <v>13</v>
      </c>
      <c r="U356" s="8" t="s">
        <v>13</v>
      </c>
      <c r="V356" s="9" t="s">
        <v>13</v>
      </c>
      <c r="W356" s="9" t="s">
        <v>13</v>
      </c>
      <c r="X356" s="9" t="s">
        <v>13</v>
      </c>
      <c r="Y356" s="9" t="s">
        <v>13</v>
      </c>
      <c r="Z356" s="7" t="s">
        <v>342</v>
      </c>
      <c r="AA356" s="13">
        <v>1608.1</v>
      </c>
      <c r="AB356" s="13">
        <v>1709.8</v>
      </c>
      <c r="AC356" s="13">
        <v>1603.4</v>
      </c>
      <c r="AD356" s="7" t="s">
        <v>342</v>
      </c>
    </row>
    <row r="357" spans="1:30" ht="47.25" x14ac:dyDescent="0.25">
      <c r="A357" s="14" t="s">
        <v>206</v>
      </c>
      <c r="B357" s="15" t="s">
        <v>321</v>
      </c>
      <c r="C357" s="15" t="s">
        <v>110</v>
      </c>
      <c r="D357" s="15" t="s">
        <v>18</v>
      </c>
      <c r="E357" s="15" t="s">
        <v>343</v>
      </c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 t="s">
        <v>207</v>
      </c>
      <c r="U357" s="15" t="s">
        <v>13</v>
      </c>
      <c r="V357" s="16" t="s">
        <v>13</v>
      </c>
      <c r="W357" s="16" t="s">
        <v>13</v>
      </c>
      <c r="X357" s="16" t="s">
        <v>13</v>
      </c>
      <c r="Y357" s="16" t="s">
        <v>13</v>
      </c>
      <c r="Z357" s="14" t="s">
        <v>206</v>
      </c>
      <c r="AA357" s="17">
        <v>1608.1</v>
      </c>
      <c r="AB357" s="17">
        <v>1709.8</v>
      </c>
      <c r="AC357" s="17">
        <v>1603.4</v>
      </c>
      <c r="AD357" s="14" t="s">
        <v>206</v>
      </c>
    </row>
    <row r="358" spans="1:30" ht="31.5" x14ac:dyDescent="0.25">
      <c r="A358" s="7" t="s">
        <v>344</v>
      </c>
      <c r="B358" s="8" t="s">
        <v>321</v>
      </c>
      <c r="C358" s="8" t="s">
        <v>110</v>
      </c>
      <c r="D358" s="8" t="s">
        <v>18</v>
      </c>
      <c r="E358" s="8" t="s">
        <v>345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 t="s">
        <v>13</v>
      </c>
      <c r="U358" s="8" t="s">
        <v>13</v>
      </c>
      <c r="V358" s="9" t="s">
        <v>13</v>
      </c>
      <c r="W358" s="9" t="s">
        <v>13</v>
      </c>
      <c r="X358" s="9" t="s">
        <v>13</v>
      </c>
      <c r="Y358" s="9" t="s">
        <v>13</v>
      </c>
      <c r="Z358" s="7" t="s">
        <v>344</v>
      </c>
      <c r="AA358" s="13">
        <v>7257.4</v>
      </c>
      <c r="AB358" s="13">
        <v>7327</v>
      </c>
      <c r="AC358" s="13">
        <v>7248.3</v>
      </c>
      <c r="AD358" s="7" t="s">
        <v>344</v>
      </c>
    </row>
    <row r="359" spans="1:30" ht="47.25" x14ac:dyDescent="0.25">
      <c r="A359" s="7" t="s">
        <v>334</v>
      </c>
      <c r="B359" s="8" t="s">
        <v>321</v>
      </c>
      <c r="C359" s="8" t="s">
        <v>110</v>
      </c>
      <c r="D359" s="8" t="s">
        <v>18</v>
      </c>
      <c r="E359" s="8" t="s">
        <v>346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 t="s">
        <v>13</v>
      </c>
      <c r="U359" s="8" t="s">
        <v>13</v>
      </c>
      <c r="V359" s="9" t="s">
        <v>13</v>
      </c>
      <c r="W359" s="9" t="s">
        <v>13</v>
      </c>
      <c r="X359" s="9" t="s">
        <v>13</v>
      </c>
      <c r="Y359" s="9" t="s">
        <v>13</v>
      </c>
      <c r="Z359" s="7" t="s">
        <v>334</v>
      </c>
      <c r="AA359" s="13">
        <v>7257.4</v>
      </c>
      <c r="AB359" s="13">
        <v>7327</v>
      </c>
      <c r="AC359" s="13">
        <v>7248.3</v>
      </c>
      <c r="AD359" s="7" t="s">
        <v>334</v>
      </c>
    </row>
    <row r="360" spans="1:30" ht="47.25" x14ac:dyDescent="0.25">
      <c r="A360" s="7" t="s">
        <v>347</v>
      </c>
      <c r="B360" s="8" t="s">
        <v>321</v>
      </c>
      <c r="C360" s="8" t="s">
        <v>110</v>
      </c>
      <c r="D360" s="8" t="s">
        <v>18</v>
      </c>
      <c r="E360" s="8" t="s">
        <v>348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 t="s">
        <v>13</v>
      </c>
      <c r="U360" s="8" t="s">
        <v>13</v>
      </c>
      <c r="V360" s="9" t="s">
        <v>13</v>
      </c>
      <c r="W360" s="9" t="s">
        <v>13</v>
      </c>
      <c r="X360" s="9" t="s">
        <v>13</v>
      </c>
      <c r="Y360" s="9" t="s">
        <v>13</v>
      </c>
      <c r="Z360" s="7" t="s">
        <v>347</v>
      </c>
      <c r="AA360" s="13">
        <v>7257.4</v>
      </c>
      <c r="AB360" s="13">
        <v>7327</v>
      </c>
      <c r="AC360" s="13">
        <v>7248.3</v>
      </c>
      <c r="AD360" s="7" t="s">
        <v>347</v>
      </c>
    </row>
    <row r="361" spans="1:30" ht="47.25" x14ac:dyDescent="0.25">
      <c r="A361" s="14" t="s">
        <v>206</v>
      </c>
      <c r="B361" s="15" t="s">
        <v>321</v>
      </c>
      <c r="C361" s="15" t="s">
        <v>110</v>
      </c>
      <c r="D361" s="15" t="s">
        <v>18</v>
      </c>
      <c r="E361" s="15" t="s">
        <v>348</v>
      </c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 t="s">
        <v>207</v>
      </c>
      <c r="U361" s="15" t="s">
        <v>13</v>
      </c>
      <c r="V361" s="16" t="s">
        <v>13</v>
      </c>
      <c r="W361" s="16" t="s">
        <v>13</v>
      </c>
      <c r="X361" s="16" t="s">
        <v>13</v>
      </c>
      <c r="Y361" s="16" t="s">
        <v>13</v>
      </c>
      <c r="Z361" s="14" t="s">
        <v>206</v>
      </c>
      <c r="AA361" s="17">
        <v>7257.4</v>
      </c>
      <c r="AB361" s="17">
        <v>7327</v>
      </c>
      <c r="AC361" s="17">
        <v>7248.3</v>
      </c>
      <c r="AD361" s="14" t="s">
        <v>206</v>
      </c>
    </row>
    <row r="362" spans="1:30" ht="31.5" x14ac:dyDescent="0.25">
      <c r="A362" s="10" t="s">
        <v>349</v>
      </c>
      <c r="B362" s="6" t="s">
        <v>321</v>
      </c>
      <c r="C362" s="6" t="s">
        <v>110</v>
      </c>
      <c r="D362" s="6" t="s">
        <v>30</v>
      </c>
      <c r="E362" s="6" t="s">
        <v>13</v>
      </c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 t="s">
        <v>13</v>
      </c>
      <c r="U362" s="6" t="s">
        <v>13</v>
      </c>
      <c r="V362" s="11" t="s">
        <v>13</v>
      </c>
      <c r="W362" s="11" t="s">
        <v>13</v>
      </c>
      <c r="X362" s="11" t="s">
        <v>13</v>
      </c>
      <c r="Y362" s="11" t="s">
        <v>13</v>
      </c>
      <c r="Z362" s="10" t="s">
        <v>349</v>
      </c>
      <c r="AA362" s="12">
        <v>7610.6</v>
      </c>
      <c r="AB362" s="12">
        <v>7621.7</v>
      </c>
      <c r="AC362" s="12">
        <v>7937.5</v>
      </c>
      <c r="AD362" s="10" t="s">
        <v>349</v>
      </c>
    </row>
    <row r="363" spans="1:30" ht="63" x14ac:dyDescent="0.25">
      <c r="A363" s="7" t="s">
        <v>322</v>
      </c>
      <c r="B363" s="8" t="s">
        <v>321</v>
      </c>
      <c r="C363" s="8" t="s">
        <v>110</v>
      </c>
      <c r="D363" s="8" t="s">
        <v>30</v>
      </c>
      <c r="E363" s="8" t="s">
        <v>323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 t="s">
        <v>13</v>
      </c>
      <c r="U363" s="8" t="s">
        <v>13</v>
      </c>
      <c r="V363" s="9" t="s">
        <v>13</v>
      </c>
      <c r="W363" s="9" t="s">
        <v>13</v>
      </c>
      <c r="X363" s="9" t="s">
        <v>13</v>
      </c>
      <c r="Y363" s="9" t="s">
        <v>13</v>
      </c>
      <c r="Z363" s="7" t="s">
        <v>322</v>
      </c>
      <c r="AA363" s="13">
        <v>7610.6</v>
      </c>
      <c r="AB363" s="13">
        <v>7621.7</v>
      </c>
      <c r="AC363" s="13">
        <v>7937.5</v>
      </c>
      <c r="AD363" s="7" t="s">
        <v>322</v>
      </c>
    </row>
    <row r="364" spans="1:30" ht="63" x14ac:dyDescent="0.25">
      <c r="A364" s="7" t="s">
        <v>350</v>
      </c>
      <c r="B364" s="8" t="s">
        <v>321</v>
      </c>
      <c r="C364" s="8" t="s">
        <v>110</v>
      </c>
      <c r="D364" s="8" t="s">
        <v>30</v>
      </c>
      <c r="E364" s="8" t="s">
        <v>351</v>
      </c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 t="s">
        <v>13</v>
      </c>
      <c r="U364" s="8" t="s">
        <v>13</v>
      </c>
      <c r="V364" s="9" t="s">
        <v>13</v>
      </c>
      <c r="W364" s="9" t="s">
        <v>13</v>
      </c>
      <c r="X364" s="9" t="s">
        <v>13</v>
      </c>
      <c r="Y364" s="9" t="s">
        <v>13</v>
      </c>
      <c r="Z364" s="7" t="s">
        <v>350</v>
      </c>
      <c r="AA364" s="13">
        <v>7610.6</v>
      </c>
      <c r="AB364" s="13">
        <v>7621.7</v>
      </c>
      <c r="AC364" s="13">
        <v>7937.5</v>
      </c>
      <c r="AD364" s="7" t="s">
        <v>350</v>
      </c>
    </row>
    <row r="365" spans="1:30" ht="31.5" x14ac:dyDescent="0.25">
      <c r="A365" s="7" t="s">
        <v>352</v>
      </c>
      <c r="B365" s="8" t="s">
        <v>321</v>
      </c>
      <c r="C365" s="8" t="s">
        <v>110</v>
      </c>
      <c r="D365" s="8" t="s">
        <v>30</v>
      </c>
      <c r="E365" s="8" t="s">
        <v>353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 t="s">
        <v>13</v>
      </c>
      <c r="U365" s="8" t="s">
        <v>13</v>
      </c>
      <c r="V365" s="9" t="s">
        <v>13</v>
      </c>
      <c r="W365" s="9" t="s">
        <v>13</v>
      </c>
      <c r="X365" s="9" t="s">
        <v>13</v>
      </c>
      <c r="Y365" s="9" t="s">
        <v>13</v>
      </c>
      <c r="Z365" s="7" t="s">
        <v>352</v>
      </c>
      <c r="AA365" s="13">
        <v>7610.6</v>
      </c>
      <c r="AB365" s="13">
        <v>7621.7</v>
      </c>
      <c r="AC365" s="13">
        <v>7937.5</v>
      </c>
      <c r="AD365" s="7" t="s">
        <v>352</v>
      </c>
    </row>
    <row r="366" spans="1:30" ht="31.5" x14ac:dyDescent="0.25">
      <c r="A366" s="7" t="s">
        <v>31</v>
      </c>
      <c r="B366" s="8" t="s">
        <v>321</v>
      </c>
      <c r="C366" s="8" t="s">
        <v>110</v>
      </c>
      <c r="D366" s="8" t="s">
        <v>30</v>
      </c>
      <c r="E366" s="8" t="s">
        <v>354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 t="s">
        <v>13</v>
      </c>
      <c r="U366" s="8" t="s">
        <v>13</v>
      </c>
      <c r="V366" s="9" t="s">
        <v>13</v>
      </c>
      <c r="W366" s="9" t="s">
        <v>13</v>
      </c>
      <c r="X366" s="9" t="s">
        <v>13</v>
      </c>
      <c r="Y366" s="9" t="s">
        <v>13</v>
      </c>
      <c r="Z366" s="7" t="s">
        <v>31</v>
      </c>
      <c r="AA366" s="13">
        <v>3029</v>
      </c>
      <c r="AB366" s="13">
        <v>3006.7</v>
      </c>
      <c r="AC366" s="13">
        <v>3095.7</v>
      </c>
      <c r="AD366" s="7" t="s">
        <v>31</v>
      </c>
    </row>
    <row r="367" spans="1:30" ht="94.5" x14ac:dyDescent="0.25">
      <c r="A367" s="14" t="s">
        <v>27</v>
      </c>
      <c r="B367" s="15" t="s">
        <v>321</v>
      </c>
      <c r="C367" s="15" t="s">
        <v>110</v>
      </c>
      <c r="D367" s="15" t="s">
        <v>30</v>
      </c>
      <c r="E367" s="15" t="s">
        <v>354</v>
      </c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 t="s">
        <v>28</v>
      </c>
      <c r="U367" s="15" t="s">
        <v>13</v>
      </c>
      <c r="V367" s="16" t="s">
        <v>13</v>
      </c>
      <c r="W367" s="16" t="s">
        <v>13</v>
      </c>
      <c r="X367" s="16" t="s">
        <v>13</v>
      </c>
      <c r="Y367" s="16" t="s">
        <v>13</v>
      </c>
      <c r="Z367" s="14" t="s">
        <v>27</v>
      </c>
      <c r="AA367" s="17">
        <v>2685</v>
      </c>
      <c r="AB367" s="17">
        <v>2685</v>
      </c>
      <c r="AC367" s="17">
        <v>2685</v>
      </c>
      <c r="AD367" s="14" t="s">
        <v>27</v>
      </c>
    </row>
    <row r="368" spans="1:30" ht="47.25" x14ac:dyDescent="0.25">
      <c r="A368" s="14" t="s">
        <v>33</v>
      </c>
      <c r="B368" s="15" t="s">
        <v>321</v>
      </c>
      <c r="C368" s="15" t="s">
        <v>110</v>
      </c>
      <c r="D368" s="15" t="s">
        <v>30</v>
      </c>
      <c r="E368" s="15" t="s">
        <v>354</v>
      </c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 t="s">
        <v>34</v>
      </c>
      <c r="U368" s="15" t="s">
        <v>13</v>
      </c>
      <c r="V368" s="16" t="s">
        <v>13</v>
      </c>
      <c r="W368" s="16" t="s">
        <v>13</v>
      </c>
      <c r="X368" s="16" t="s">
        <v>13</v>
      </c>
      <c r="Y368" s="16" t="s">
        <v>13</v>
      </c>
      <c r="Z368" s="14" t="s">
        <v>33</v>
      </c>
      <c r="AA368" s="17">
        <v>343</v>
      </c>
      <c r="AB368" s="17">
        <v>320.7</v>
      </c>
      <c r="AC368" s="17">
        <v>409.7</v>
      </c>
      <c r="AD368" s="14" t="s">
        <v>33</v>
      </c>
    </row>
    <row r="369" spans="1:30" ht="15.75" x14ac:dyDescent="0.25">
      <c r="A369" s="14" t="s">
        <v>35</v>
      </c>
      <c r="B369" s="15" t="s">
        <v>321</v>
      </c>
      <c r="C369" s="15" t="s">
        <v>110</v>
      </c>
      <c r="D369" s="15" t="s">
        <v>30</v>
      </c>
      <c r="E369" s="15" t="s">
        <v>354</v>
      </c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 t="s">
        <v>36</v>
      </c>
      <c r="U369" s="15" t="s">
        <v>13</v>
      </c>
      <c r="V369" s="16" t="s">
        <v>13</v>
      </c>
      <c r="W369" s="16" t="s">
        <v>13</v>
      </c>
      <c r="X369" s="16" t="s">
        <v>13</v>
      </c>
      <c r="Y369" s="16" t="s">
        <v>13</v>
      </c>
      <c r="Z369" s="14" t="s">
        <v>35</v>
      </c>
      <c r="AA369" s="17">
        <v>1</v>
      </c>
      <c r="AB369" s="17">
        <v>1</v>
      </c>
      <c r="AC369" s="17">
        <v>1</v>
      </c>
      <c r="AD369" s="14" t="s">
        <v>35</v>
      </c>
    </row>
    <row r="370" spans="1:30" ht="47.25" x14ac:dyDescent="0.25">
      <c r="A370" s="7" t="s">
        <v>355</v>
      </c>
      <c r="B370" s="8" t="s">
        <v>321</v>
      </c>
      <c r="C370" s="8" t="s">
        <v>110</v>
      </c>
      <c r="D370" s="8" t="s">
        <v>30</v>
      </c>
      <c r="E370" s="8" t="s">
        <v>356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 t="s">
        <v>13</v>
      </c>
      <c r="U370" s="8" t="s">
        <v>13</v>
      </c>
      <c r="V370" s="9" t="s">
        <v>13</v>
      </c>
      <c r="W370" s="9" t="s">
        <v>13</v>
      </c>
      <c r="X370" s="9" t="s">
        <v>13</v>
      </c>
      <c r="Y370" s="9" t="s">
        <v>13</v>
      </c>
      <c r="Z370" s="7" t="s">
        <v>355</v>
      </c>
      <c r="AA370" s="13">
        <v>4581.6000000000004</v>
      </c>
      <c r="AB370" s="13">
        <v>4615</v>
      </c>
      <c r="AC370" s="13">
        <v>4841.8</v>
      </c>
      <c r="AD370" s="7" t="s">
        <v>355</v>
      </c>
    </row>
    <row r="371" spans="1:30" ht="94.5" x14ac:dyDescent="0.25">
      <c r="A371" s="14" t="s">
        <v>27</v>
      </c>
      <c r="B371" s="15" t="s">
        <v>321</v>
      </c>
      <c r="C371" s="15" t="s">
        <v>110</v>
      </c>
      <c r="D371" s="15" t="s">
        <v>30</v>
      </c>
      <c r="E371" s="15" t="s">
        <v>356</v>
      </c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 t="s">
        <v>28</v>
      </c>
      <c r="U371" s="15" t="s">
        <v>13</v>
      </c>
      <c r="V371" s="16" t="s">
        <v>13</v>
      </c>
      <c r="W371" s="16" t="s">
        <v>13</v>
      </c>
      <c r="X371" s="16" t="s">
        <v>13</v>
      </c>
      <c r="Y371" s="16" t="s">
        <v>13</v>
      </c>
      <c r="Z371" s="14" t="s">
        <v>27</v>
      </c>
      <c r="AA371" s="17">
        <v>3946</v>
      </c>
      <c r="AB371" s="17">
        <v>3946</v>
      </c>
      <c r="AC371" s="17">
        <v>3946</v>
      </c>
      <c r="AD371" s="14" t="s">
        <v>27</v>
      </c>
    </row>
    <row r="372" spans="1:30" ht="47.25" x14ac:dyDescent="0.25">
      <c r="A372" s="14" t="s">
        <v>33</v>
      </c>
      <c r="B372" s="15" t="s">
        <v>321</v>
      </c>
      <c r="C372" s="15" t="s">
        <v>110</v>
      </c>
      <c r="D372" s="15" t="s">
        <v>30</v>
      </c>
      <c r="E372" s="15" t="s">
        <v>356</v>
      </c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 t="s">
        <v>34</v>
      </c>
      <c r="U372" s="15" t="s">
        <v>13</v>
      </c>
      <c r="V372" s="16" t="s">
        <v>13</v>
      </c>
      <c r="W372" s="16" t="s">
        <v>13</v>
      </c>
      <c r="X372" s="16" t="s">
        <v>13</v>
      </c>
      <c r="Y372" s="16" t="s">
        <v>13</v>
      </c>
      <c r="Z372" s="14" t="s">
        <v>33</v>
      </c>
      <c r="AA372" s="17">
        <v>602.6</v>
      </c>
      <c r="AB372" s="17">
        <v>636</v>
      </c>
      <c r="AC372" s="17">
        <v>862.8</v>
      </c>
      <c r="AD372" s="14" t="s">
        <v>33</v>
      </c>
    </row>
    <row r="373" spans="1:30" ht="15.75" x14ac:dyDescent="0.25">
      <c r="A373" s="14" t="s">
        <v>35</v>
      </c>
      <c r="B373" s="15" t="s">
        <v>321</v>
      </c>
      <c r="C373" s="15" t="s">
        <v>110</v>
      </c>
      <c r="D373" s="15" t="s">
        <v>30</v>
      </c>
      <c r="E373" s="15" t="s">
        <v>356</v>
      </c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 t="s">
        <v>36</v>
      </c>
      <c r="U373" s="15" t="s">
        <v>13</v>
      </c>
      <c r="V373" s="16" t="s">
        <v>13</v>
      </c>
      <c r="W373" s="16" t="s">
        <v>13</v>
      </c>
      <c r="X373" s="16" t="s">
        <v>13</v>
      </c>
      <c r="Y373" s="16" t="s">
        <v>13</v>
      </c>
      <c r="Z373" s="14" t="s">
        <v>35</v>
      </c>
      <c r="AA373" s="17">
        <v>33</v>
      </c>
      <c r="AB373" s="17">
        <v>33</v>
      </c>
      <c r="AC373" s="17">
        <v>33</v>
      </c>
      <c r="AD373" s="14" t="s">
        <v>35</v>
      </c>
    </row>
    <row r="374" spans="1:30" ht="15.75" x14ac:dyDescent="0.25">
      <c r="A374" s="10" t="s">
        <v>357</v>
      </c>
      <c r="B374" s="6" t="s">
        <v>321</v>
      </c>
      <c r="C374" s="6" t="s">
        <v>38</v>
      </c>
      <c r="D374" s="6" t="s">
        <v>19</v>
      </c>
      <c r="E374" s="6" t="s">
        <v>13</v>
      </c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 t="s">
        <v>13</v>
      </c>
      <c r="U374" s="6" t="s">
        <v>13</v>
      </c>
      <c r="V374" s="11" t="s">
        <v>13</v>
      </c>
      <c r="W374" s="11" t="s">
        <v>13</v>
      </c>
      <c r="X374" s="11" t="s">
        <v>13</v>
      </c>
      <c r="Y374" s="11" t="s">
        <v>13</v>
      </c>
      <c r="Z374" s="10" t="s">
        <v>357</v>
      </c>
      <c r="AA374" s="12">
        <v>870</v>
      </c>
      <c r="AB374" s="12"/>
      <c r="AC374" s="12">
        <v>435</v>
      </c>
      <c r="AD374" s="10" t="s">
        <v>357</v>
      </c>
    </row>
    <row r="375" spans="1:30" ht="15.75" x14ac:dyDescent="0.25">
      <c r="A375" s="10" t="s">
        <v>358</v>
      </c>
      <c r="B375" s="6" t="s">
        <v>321</v>
      </c>
      <c r="C375" s="6" t="s">
        <v>38</v>
      </c>
      <c r="D375" s="6" t="s">
        <v>21</v>
      </c>
      <c r="E375" s="6" t="s">
        <v>13</v>
      </c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 t="s">
        <v>13</v>
      </c>
      <c r="U375" s="6" t="s">
        <v>13</v>
      </c>
      <c r="V375" s="11" t="s">
        <v>13</v>
      </c>
      <c r="W375" s="11" t="s">
        <v>13</v>
      </c>
      <c r="X375" s="11" t="s">
        <v>13</v>
      </c>
      <c r="Y375" s="11" t="s">
        <v>13</v>
      </c>
      <c r="Z375" s="10" t="s">
        <v>358</v>
      </c>
      <c r="AA375" s="12">
        <v>870</v>
      </c>
      <c r="AB375" s="12"/>
      <c r="AC375" s="12">
        <v>435</v>
      </c>
      <c r="AD375" s="10" t="s">
        <v>358</v>
      </c>
    </row>
    <row r="376" spans="1:30" ht="47.25" x14ac:dyDescent="0.25">
      <c r="A376" s="7" t="s">
        <v>359</v>
      </c>
      <c r="B376" s="8" t="s">
        <v>321</v>
      </c>
      <c r="C376" s="8" t="s">
        <v>38</v>
      </c>
      <c r="D376" s="8" t="s">
        <v>21</v>
      </c>
      <c r="E376" s="8" t="s">
        <v>360</v>
      </c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 t="s">
        <v>13</v>
      </c>
      <c r="U376" s="8" t="s">
        <v>13</v>
      </c>
      <c r="V376" s="9" t="s">
        <v>13</v>
      </c>
      <c r="W376" s="9" t="s">
        <v>13</v>
      </c>
      <c r="X376" s="9" t="s">
        <v>13</v>
      </c>
      <c r="Y376" s="9" t="s">
        <v>13</v>
      </c>
      <c r="Z376" s="7" t="s">
        <v>359</v>
      </c>
      <c r="AA376" s="13">
        <v>870</v>
      </c>
      <c r="AB376" s="13"/>
      <c r="AC376" s="13">
        <v>435</v>
      </c>
      <c r="AD376" s="7" t="s">
        <v>359</v>
      </c>
    </row>
    <row r="377" spans="1:30" ht="47.25" x14ac:dyDescent="0.25">
      <c r="A377" s="7" t="s">
        <v>361</v>
      </c>
      <c r="B377" s="8" t="s">
        <v>321</v>
      </c>
      <c r="C377" s="8" t="s">
        <v>38</v>
      </c>
      <c r="D377" s="8" t="s">
        <v>21</v>
      </c>
      <c r="E377" s="8" t="s">
        <v>362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 t="s">
        <v>13</v>
      </c>
      <c r="U377" s="8" t="s">
        <v>13</v>
      </c>
      <c r="V377" s="9" t="s">
        <v>13</v>
      </c>
      <c r="W377" s="9" t="s">
        <v>13</v>
      </c>
      <c r="X377" s="9" t="s">
        <v>13</v>
      </c>
      <c r="Y377" s="9" t="s">
        <v>13</v>
      </c>
      <c r="Z377" s="7" t="s">
        <v>361</v>
      </c>
      <c r="AA377" s="13">
        <v>870</v>
      </c>
      <c r="AB377" s="13"/>
      <c r="AC377" s="13">
        <v>435</v>
      </c>
      <c r="AD377" s="7" t="s">
        <v>361</v>
      </c>
    </row>
    <row r="378" spans="1:30" ht="31.5" x14ac:dyDescent="0.25">
      <c r="A378" s="7" t="s">
        <v>363</v>
      </c>
      <c r="B378" s="8" t="s">
        <v>321</v>
      </c>
      <c r="C378" s="8" t="s">
        <v>38</v>
      </c>
      <c r="D378" s="8" t="s">
        <v>21</v>
      </c>
      <c r="E378" s="8" t="s">
        <v>364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 t="s">
        <v>13</v>
      </c>
      <c r="U378" s="8" t="s">
        <v>13</v>
      </c>
      <c r="V378" s="9" t="s">
        <v>13</v>
      </c>
      <c r="W378" s="9" t="s">
        <v>13</v>
      </c>
      <c r="X378" s="9" t="s">
        <v>13</v>
      </c>
      <c r="Y378" s="9" t="s">
        <v>13</v>
      </c>
      <c r="Z378" s="7" t="s">
        <v>363</v>
      </c>
      <c r="AA378" s="13">
        <v>870</v>
      </c>
      <c r="AB378" s="13"/>
      <c r="AC378" s="13">
        <v>435</v>
      </c>
      <c r="AD378" s="7" t="s">
        <v>363</v>
      </c>
    </row>
    <row r="379" spans="1:30" ht="47.25" x14ac:dyDescent="0.25">
      <c r="A379" s="14" t="s">
        <v>33</v>
      </c>
      <c r="B379" s="15" t="s">
        <v>321</v>
      </c>
      <c r="C379" s="15" t="s">
        <v>38</v>
      </c>
      <c r="D379" s="15" t="s">
        <v>21</v>
      </c>
      <c r="E379" s="15" t="s">
        <v>364</v>
      </c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 t="s">
        <v>34</v>
      </c>
      <c r="U379" s="15" t="s">
        <v>13</v>
      </c>
      <c r="V379" s="16" t="s">
        <v>13</v>
      </c>
      <c r="W379" s="16" t="s">
        <v>13</v>
      </c>
      <c r="X379" s="16" t="s">
        <v>13</v>
      </c>
      <c r="Y379" s="16" t="s">
        <v>13</v>
      </c>
      <c r="Z379" s="14" t="s">
        <v>33</v>
      </c>
      <c r="AA379" s="17">
        <v>870</v>
      </c>
      <c r="AB379" s="17"/>
      <c r="AC379" s="17">
        <v>435</v>
      </c>
      <c r="AD379" s="14" t="s">
        <v>33</v>
      </c>
    </row>
    <row r="380" spans="1:30" ht="47.25" x14ac:dyDescent="0.25">
      <c r="A380" s="10" t="s">
        <v>365</v>
      </c>
      <c r="B380" s="6" t="s">
        <v>366</v>
      </c>
      <c r="C380" s="6" t="s">
        <v>13</v>
      </c>
      <c r="D380" s="6" t="s">
        <v>13</v>
      </c>
      <c r="E380" s="6" t="s">
        <v>13</v>
      </c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 t="s">
        <v>13</v>
      </c>
      <c r="U380" s="6" t="s">
        <v>13</v>
      </c>
      <c r="V380" s="11" t="s">
        <v>13</v>
      </c>
      <c r="W380" s="11" t="s">
        <v>13</v>
      </c>
      <c r="X380" s="11" t="s">
        <v>13</v>
      </c>
      <c r="Y380" s="11" t="s">
        <v>13</v>
      </c>
      <c r="Z380" s="10" t="s">
        <v>365</v>
      </c>
      <c r="AA380" s="12">
        <v>3499.1</v>
      </c>
      <c r="AB380" s="12">
        <v>3698.9</v>
      </c>
      <c r="AC380" s="12">
        <v>3682.4</v>
      </c>
      <c r="AD380" s="10" t="s">
        <v>365</v>
      </c>
    </row>
    <row r="381" spans="1:30" ht="31.5" x14ac:dyDescent="0.25">
      <c r="A381" s="10" t="s">
        <v>17</v>
      </c>
      <c r="B381" s="6" t="s">
        <v>366</v>
      </c>
      <c r="C381" s="6" t="s">
        <v>18</v>
      </c>
      <c r="D381" s="6" t="s">
        <v>19</v>
      </c>
      <c r="E381" s="6" t="s">
        <v>13</v>
      </c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 t="s">
        <v>13</v>
      </c>
      <c r="U381" s="6" t="s">
        <v>13</v>
      </c>
      <c r="V381" s="11" t="s">
        <v>13</v>
      </c>
      <c r="W381" s="11" t="s">
        <v>13</v>
      </c>
      <c r="X381" s="11" t="s">
        <v>13</v>
      </c>
      <c r="Y381" s="11" t="s">
        <v>13</v>
      </c>
      <c r="Z381" s="10" t="s">
        <v>17</v>
      </c>
      <c r="AA381" s="12">
        <v>3499.1</v>
      </c>
      <c r="AB381" s="12">
        <v>3698.9</v>
      </c>
      <c r="AC381" s="12">
        <v>3682.4</v>
      </c>
      <c r="AD381" s="10" t="s">
        <v>17</v>
      </c>
    </row>
    <row r="382" spans="1:30" ht="15.75" x14ac:dyDescent="0.25">
      <c r="A382" s="10" t="s">
        <v>41</v>
      </c>
      <c r="B382" s="6" t="s">
        <v>366</v>
      </c>
      <c r="C382" s="6" t="s">
        <v>18</v>
      </c>
      <c r="D382" s="6" t="s">
        <v>42</v>
      </c>
      <c r="E382" s="6" t="s">
        <v>13</v>
      </c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 t="s">
        <v>13</v>
      </c>
      <c r="U382" s="6" t="s">
        <v>13</v>
      </c>
      <c r="V382" s="11" t="s">
        <v>13</v>
      </c>
      <c r="W382" s="11" t="s">
        <v>13</v>
      </c>
      <c r="X382" s="11" t="s">
        <v>13</v>
      </c>
      <c r="Y382" s="11" t="s">
        <v>13</v>
      </c>
      <c r="Z382" s="10" t="s">
        <v>41</v>
      </c>
      <c r="AA382" s="12">
        <v>3499.1</v>
      </c>
      <c r="AB382" s="12">
        <v>3698.9</v>
      </c>
      <c r="AC382" s="12">
        <v>3682.4</v>
      </c>
      <c r="AD382" s="10" t="s">
        <v>41</v>
      </c>
    </row>
    <row r="383" spans="1:30" ht="63" x14ac:dyDescent="0.25">
      <c r="A383" s="7" t="s">
        <v>212</v>
      </c>
      <c r="B383" s="8" t="s">
        <v>366</v>
      </c>
      <c r="C383" s="8" t="s">
        <v>18</v>
      </c>
      <c r="D383" s="8" t="s">
        <v>42</v>
      </c>
      <c r="E383" s="8" t="s">
        <v>213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 t="s">
        <v>13</v>
      </c>
      <c r="U383" s="8" t="s">
        <v>13</v>
      </c>
      <c r="V383" s="9" t="s">
        <v>13</v>
      </c>
      <c r="W383" s="9" t="s">
        <v>13</v>
      </c>
      <c r="X383" s="9" t="s">
        <v>13</v>
      </c>
      <c r="Y383" s="9" t="s">
        <v>13</v>
      </c>
      <c r="Z383" s="7" t="s">
        <v>212</v>
      </c>
      <c r="AA383" s="13">
        <v>3435.1</v>
      </c>
      <c r="AB383" s="13">
        <v>3612.9</v>
      </c>
      <c r="AC383" s="13">
        <v>3596.4</v>
      </c>
      <c r="AD383" s="7" t="s">
        <v>212</v>
      </c>
    </row>
    <row r="384" spans="1:30" ht="63" x14ac:dyDescent="0.25">
      <c r="A384" s="7" t="s">
        <v>367</v>
      </c>
      <c r="B384" s="8" t="s">
        <v>366</v>
      </c>
      <c r="C384" s="8" t="s">
        <v>18</v>
      </c>
      <c r="D384" s="8" t="s">
        <v>42</v>
      </c>
      <c r="E384" s="8" t="s">
        <v>368</v>
      </c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 t="s">
        <v>13</v>
      </c>
      <c r="U384" s="8" t="s">
        <v>13</v>
      </c>
      <c r="V384" s="9" t="s">
        <v>13</v>
      </c>
      <c r="W384" s="9" t="s">
        <v>13</v>
      </c>
      <c r="X384" s="9" t="s">
        <v>13</v>
      </c>
      <c r="Y384" s="9" t="s">
        <v>13</v>
      </c>
      <c r="Z384" s="7" t="s">
        <v>367</v>
      </c>
      <c r="AA384" s="13">
        <v>3435.1</v>
      </c>
      <c r="AB384" s="13">
        <v>3612.9</v>
      </c>
      <c r="AC384" s="13">
        <v>3596.4</v>
      </c>
      <c r="AD384" s="7" t="s">
        <v>367</v>
      </c>
    </row>
    <row r="385" spans="1:30" ht="47.25" x14ac:dyDescent="0.25">
      <c r="A385" s="7" t="s">
        <v>216</v>
      </c>
      <c r="B385" s="8" t="s">
        <v>366</v>
      </c>
      <c r="C385" s="8" t="s">
        <v>18</v>
      </c>
      <c r="D385" s="8" t="s">
        <v>42</v>
      </c>
      <c r="E385" s="8" t="s">
        <v>369</v>
      </c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 t="s">
        <v>13</v>
      </c>
      <c r="U385" s="8" t="s">
        <v>13</v>
      </c>
      <c r="V385" s="9" t="s">
        <v>13</v>
      </c>
      <c r="W385" s="9" t="s">
        <v>13</v>
      </c>
      <c r="X385" s="9" t="s">
        <v>13</v>
      </c>
      <c r="Y385" s="9" t="s">
        <v>13</v>
      </c>
      <c r="Z385" s="7" t="s">
        <v>216</v>
      </c>
      <c r="AA385" s="13">
        <v>2914.6</v>
      </c>
      <c r="AB385" s="13">
        <v>2945.7</v>
      </c>
      <c r="AC385" s="13">
        <v>2929.2</v>
      </c>
      <c r="AD385" s="7" t="s">
        <v>216</v>
      </c>
    </row>
    <row r="386" spans="1:30" ht="31.5" x14ac:dyDescent="0.25">
      <c r="A386" s="7" t="s">
        <v>31</v>
      </c>
      <c r="B386" s="8" t="s">
        <v>366</v>
      </c>
      <c r="C386" s="8" t="s">
        <v>18</v>
      </c>
      <c r="D386" s="8" t="s">
        <v>42</v>
      </c>
      <c r="E386" s="8" t="s">
        <v>370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 t="s">
        <v>13</v>
      </c>
      <c r="U386" s="8" t="s">
        <v>13</v>
      </c>
      <c r="V386" s="9" t="s">
        <v>13</v>
      </c>
      <c r="W386" s="9" t="s">
        <v>13</v>
      </c>
      <c r="X386" s="9" t="s">
        <v>13</v>
      </c>
      <c r="Y386" s="9" t="s">
        <v>13</v>
      </c>
      <c r="Z386" s="7" t="s">
        <v>31</v>
      </c>
      <c r="AA386" s="13">
        <v>2914.6</v>
      </c>
      <c r="AB386" s="13">
        <v>2945.7</v>
      </c>
      <c r="AC386" s="13">
        <v>2929.2</v>
      </c>
      <c r="AD386" s="7" t="s">
        <v>31</v>
      </c>
    </row>
    <row r="387" spans="1:30" ht="94.5" x14ac:dyDescent="0.25">
      <c r="A387" s="14" t="s">
        <v>27</v>
      </c>
      <c r="B387" s="15" t="s">
        <v>366</v>
      </c>
      <c r="C387" s="15" t="s">
        <v>18</v>
      </c>
      <c r="D387" s="15" t="s">
        <v>42</v>
      </c>
      <c r="E387" s="15" t="s">
        <v>370</v>
      </c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 t="s">
        <v>28</v>
      </c>
      <c r="U387" s="15" t="s">
        <v>13</v>
      </c>
      <c r="V387" s="16" t="s">
        <v>13</v>
      </c>
      <c r="W387" s="16" t="s">
        <v>13</v>
      </c>
      <c r="X387" s="16" t="s">
        <v>13</v>
      </c>
      <c r="Y387" s="16" t="s">
        <v>13</v>
      </c>
      <c r="Z387" s="14" t="s">
        <v>27</v>
      </c>
      <c r="AA387" s="17">
        <v>2600.4</v>
      </c>
      <c r="AB387" s="17">
        <v>2600.4</v>
      </c>
      <c r="AC387" s="17">
        <v>2600.4</v>
      </c>
      <c r="AD387" s="14" t="s">
        <v>27</v>
      </c>
    </row>
    <row r="388" spans="1:30" ht="47.25" x14ac:dyDescent="0.25">
      <c r="A388" s="14" t="s">
        <v>33</v>
      </c>
      <c r="B388" s="15" t="s">
        <v>366</v>
      </c>
      <c r="C388" s="15" t="s">
        <v>18</v>
      </c>
      <c r="D388" s="15" t="s">
        <v>42</v>
      </c>
      <c r="E388" s="15" t="s">
        <v>370</v>
      </c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 t="s">
        <v>34</v>
      </c>
      <c r="U388" s="15" t="s">
        <v>13</v>
      </c>
      <c r="V388" s="16" t="s">
        <v>13</v>
      </c>
      <c r="W388" s="16" t="s">
        <v>13</v>
      </c>
      <c r="X388" s="16" t="s">
        <v>13</v>
      </c>
      <c r="Y388" s="16" t="s">
        <v>13</v>
      </c>
      <c r="Z388" s="14" t="s">
        <v>33</v>
      </c>
      <c r="AA388" s="17">
        <v>174.2</v>
      </c>
      <c r="AB388" s="17">
        <v>205.3</v>
      </c>
      <c r="AC388" s="17">
        <v>188.8</v>
      </c>
      <c r="AD388" s="14" t="s">
        <v>33</v>
      </c>
    </row>
    <row r="389" spans="1:30" ht="15.75" x14ac:dyDescent="0.25">
      <c r="A389" s="14" t="s">
        <v>35</v>
      </c>
      <c r="B389" s="15" t="s">
        <v>366</v>
      </c>
      <c r="C389" s="15" t="s">
        <v>18</v>
      </c>
      <c r="D389" s="15" t="s">
        <v>42</v>
      </c>
      <c r="E389" s="15" t="s">
        <v>370</v>
      </c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 t="s">
        <v>36</v>
      </c>
      <c r="U389" s="15" t="s">
        <v>13</v>
      </c>
      <c r="V389" s="16" t="s">
        <v>13</v>
      </c>
      <c r="W389" s="16" t="s">
        <v>13</v>
      </c>
      <c r="X389" s="16" t="s">
        <v>13</v>
      </c>
      <c r="Y389" s="16" t="s">
        <v>13</v>
      </c>
      <c r="Z389" s="14" t="s">
        <v>35</v>
      </c>
      <c r="AA389" s="17">
        <v>140</v>
      </c>
      <c r="AB389" s="17">
        <v>140</v>
      </c>
      <c r="AC389" s="17">
        <v>140</v>
      </c>
      <c r="AD389" s="14" t="s">
        <v>35</v>
      </c>
    </row>
    <row r="390" spans="1:30" ht="47.25" x14ac:dyDescent="0.25">
      <c r="A390" s="7" t="s">
        <v>371</v>
      </c>
      <c r="B390" s="8" t="s">
        <v>366</v>
      </c>
      <c r="C390" s="8" t="s">
        <v>18</v>
      </c>
      <c r="D390" s="8" t="s">
        <v>42</v>
      </c>
      <c r="E390" s="8" t="s">
        <v>372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 t="s">
        <v>13</v>
      </c>
      <c r="U390" s="8" t="s">
        <v>13</v>
      </c>
      <c r="V390" s="9" t="s">
        <v>13</v>
      </c>
      <c r="W390" s="9" t="s">
        <v>13</v>
      </c>
      <c r="X390" s="9" t="s">
        <v>13</v>
      </c>
      <c r="Y390" s="9" t="s">
        <v>13</v>
      </c>
      <c r="Z390" s="7" t="s">
        <v>371</v>
      </c>
      <c r="AA390" s="13">
        <v>520.5</v>
      </c>
      <c r="AB390" s="13">
        <v>667.2</v>
      </c>
      <c r="AC390" s="13">
        <v>667.2</v>
      </c>
      <c r="AD390" s="7" t="s">
        <v>371</v>
      </c>
    </row>
    <row r="391" spans="1:30" ht="78.75" x14ac:dyDescent="0.25">
      <c r="A391" s="7" t="s">
        <v>373</v>
      </c>
      <c r="B391" s="8" t="s">
        <v>366</v>
      </c>
      <c r="C391" s="8" t="s">
        <v>18</v>
      </c>
      <c r="D391" s="8" t="s">
        <v>42</v>
      </c>
      <c r="E391" s="8" t="s">
        <v>374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 t="s">
        <v>13</v>
      </c>
      <c r="U391" s="8" t="s">
        <v>13</v>
      </c>
      <c r="V391" s="9" t="s">
        <v>13</v>
      </c>
      <c r="W391" s="9" t="s">
        <v>13</v>
      </c>
      <c r="X391" s="9" t="s">
        <v>13</v>
      </c>
      <c r="Y391" s="9" t="s">
        <v>13</v>
      </c>
      <c r="Z391" s="7" t="s">
        <v>373</v>
      </c>
      <c r="AA391" s="13">
        <v>112.5</v>
      </c>
      <c r="AB391" s="13">
        <v>150</v>
      </c>
      <c r="AC391" s="13">
        <v>150</v>
      </c>
      <c r="AD391" s="7" t="s">
        <v>373</v>
      </c>
    </row>
    <row r="392" spans="1:30" ht="47.25" x14ac:dyDescent="0.25">
      <c r="A392" s="14" t="s">
        <v>33</v>
      </c>
      <c r="B392" s="15" t="s">
        <v>366</v>
      </c>
      <c r="C392" s="15" t="s">
        <v>18</v>
      </c>
      <c r="D392" s="15" t="s">
        <v>42</v>
      </c>
      <c r="E392" s="15" t="s">
        <v>374</v>
      </c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 t="s">
        <v>34</v>
      </c>
      <c r="U392" s="15" t="s">
        <v>13</v>
      </c>
      <c r="V392" s="16" t="s">
        <v>13</v>
      </c>
      <c r="W392" s="16" t="s">
        <v>13</v>
      </c>
      <c r="X392" s="16" t="s">
        <v>13</v>
      </c>
      <c r="Y392" s="16" t="s">
        <v>13</v>
      </c>
      <c r="Z392" s="14" t="s">
        <v>33</v>
      </c>
      <c r="AA392" s="17">
        <v>112.5</v>
      </c>
      <c r="AB392" s="17">
        <v>150</v>
      </c>
      <c r="AC392" s="17">
        <v>150</v>
      </c>
      <c r="AD392" s="14" t="s">
        <v>33</v>
      </c>
    </row>
    <row r="393" spans="1:30" ht="47.25" x14ac:dyDescent="0.25">
      <c r="A393" s="7" t="s">
        <v>375</v>
      </c>
      <c r="B393" s="8" t="s">
        <v>366</v>
      </c>
      <c r="C393" s="8" t="s">
        <v>18</v>
      </c>
      <c r="D393" s="8" t="s">
        <v>42</v>
      </c>
      <c r="E393" s="8" t="s">
        <v>376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 t="s">
        <v>13</v>
      </c>
      <c r="U393" s="8" t="s">
        <v>13</v>
      </c>
      <c r="V393" s="9" t="s">
        <v>13</v>
      </c>
      <c r="W393" s="9" t="s">
        <v>13</v>
      </c>
      <c r="X393" s="9" t="s">
        <v>13</v>
      </c>
      <c r="Y393" s="9" t="s">
        <v>13</v>
      </c>
      <c r="Z393" s="7" t="s">
        <v>375</v>
      </c>
      <c r="AA393" s="13">
        <v>408</v>
      </c>
      <c r="AB393" s="13">
        <v>517.20000000000005</v>
      </c>
      <c r="AC393" s="13">
        <v>517.20000000000005</v>
      </c>
      <c r="AD393" s="7" t="s">
        <v>375</v>
      </c>
    </row>
    <row r="394" spans="1:30" ht="47.25" x14ac:dyDescent="0.25">
      <c r="A394" s="14" t="s">
        <v>33</v>
      </c>
      <c r="B394" s="15" t="s">
        <v>366</v>
      </c>
      <c r="C394" s="15" t="s">
        <v>18</v>
      </c>
      <c r="D394" s="15" t="s">
        <v>42</v>
      </c>
      <c r="E394" s="15" t="s">
        <v>376</v>
      </c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 t="s">
        <v>34</v>
      </c>
      <c r="U394" s="15" t="s">
        <v>13</v>
      </c>
      <c r="V394" s="16" t="s">
        <v>13</v>
      </c>
      <c r="W394" s="16" t="s">
        <v>13</v>
      </c>
      <c r="X394" s="16" t="s">
        <v>13</v>
      </c>
      <c r="Y394" s="16" t="s">
        <v>13</v>
      </c>
      <c r="Z394" s="14" t="s">
        <v>33</v>
      </c>
      <c r="AA394" s="17">
        <v>408</v>
      </c>
      <c r="AB394" s="17">
        <v>517.20000000000005</v>
      </c>
      <c r="AC394" s="17">
        <v>517.20000000000005</v>
      </c>
      <c r="AD394" s="14" t="s">
        <v>33</v>
      </c>
    </row>
    <row r="395" spans="1:30" ht="15.75" x14ac:dyDescent="0.25">
      <c r="A395" s="7" t="s">
        <v>22</v>
      </c>
      <c r="B395" s="8" t="s">
        <v>366</v>
      </c>
      <c r="C395" s="8" t="s">
        <v>18</v>
      </c>
      <c r="D395" s="8" t="s">
        <v>42</v>
      </c>
      <c r="E395" s="8" t="s">
        <v>23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 t="s">
        <v>13</v>
      </c>
      <c r="U395" s="8" t="s">
        <v>13</v>
      </c>
      <c r="V395" s="9" t="s">
        <v>13</v>
      </c>
      <c r="W395" s="9" t="s">
        <v>13</v>
      </c>
      <c r="X395" s="9" t="s">
        <v>13</v>
      </c>
      <c r="Y395" s="9" t="s">
        <v>13</v>
      </c>
      <c r="Z395" s="7" t="s">
        <v>22</v>
      </c>
      <c r="AA395" s="13">
        <v>64</v>
      </c>
      <c r="AB395" s="13">
        <v>86</v>
      </c>
      <c r="AC395" s="13">
        <v>86</v>
      </c>
      <c r="AD395" s="7" t="s">
        <v>22</v>
      </c>
    </row>
    <row r="396" spans="1:30" ht="15.75" x14ac:dyDescent="0.25">
      <c r="A396" s="7" t="s">
        <v>22</v>
      </c>
      <c r="B396" s="8" t="s">
        <v>366</v>
      </c>
      <c r="C396" s="8" t="s">
        <v>18</v>
      </c>
      <c r="D396" s="8" t="s">
        <v>42</v>
      </c>
      <c r="E396" s="8" t="s">
        <v>24</v>
      </c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 t="s">
        <v>13</v>
      </c>
      <c r="U396" s="8" t="s">
        <v>13</v>
      </c>
      <c r="V396" s="9" t="s">
        <v>13</v>
      </c>
      <c r="W396" s="9" t="s">
        <v>13</v>
      </c>
      <c r="X396" s="9" t="s">
        <v>13</v>
      </c>
      <c r="Y396" s="9" t="s">
        <v>13</v>
      </c>
      <c r="Z396" s="7" t="s">
        <v>22</v>
      </c>
      <c r="AA396" s="13">
        <v>64</v>
      </c>
      <c r="AB396" s="13">
        <v>86</v>
      </c>
      <c r="AC396" s="13">
        <v>86</v>
      </c>
      <c r="AD396" s="7" t="s">
        <v>22</v>
      </c>
    </row>
    <row r="397" spans="1:30" ht="31.5" x14ac:dyDescent="0.25">
      <c r="A397" s="7" t="s">
        <v>377</v>
      </c>
      <c r="B397" s="8" t="s">
        <v>366</v>
      </c>
      <c r="C397" s="8" t="s">
        <v>18</v>
      </c>
      <c r="D397" s="8" t="s">
        <v>42</v>
      </c>
      <c r="E397" s="8" t="s">
        <v>378</v>
      </c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 t="s">
        <v>13</v>
      </c>
      <c r="U397" s="8" t="s">
        <v>13</v>
      </c>
      <c r="V397" s="9" t="s">
        <v>13</v>
      </c>
      <c r="W397" s="9" t="s">
        <v>13</v>
      </c>
      <c r="X397" s="9" t="s">
        <v>13</v>
      </c>
      <c r="Y397" s="9" t="s">
        <v>13</v>
      </c>
      <c r="Z397" s="7" t="s">
        <v>377</v>
      </c>
      <c r="AA397" s="13">
        <v>64</v>
      </c>
      <c r="AB397" s="13">
        <v>86</v>
      </c>
      <c r="AC397" s="13">
        <v>86</v>
      </c>
      <c r="AD397" s="7" t="s">
        <v>377</v>
      </c>
    </row>
    <row r="398" spans="1:30" ht="47.25" x14ac:dyDescent="0.25">
      <c r="A398" s="14" t="s">
        <v>33</v>
      </c>
      <c r="B398" s="15" t="s">
        <v>366</v>
      </c>
      <c r="C398" s="15" t="s">
        <v>18</v>
      </c>
      <c r="D398" s="15" t="s">
        <v>42</v>
      </c>
      <c r="E398" s="15" t="s">
        <v>378</v>
      </c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 t="s">
        <v>34</v>
      </c>
      <c r="U398" s="15" t="s">
        <v>13</v>
      </c>
      <c r="V398" s="16" t="s">
        <v>13</v>
      </c>
      <c r="W398" s="16" t="s">
        <v>13</v>
      </c>
      <c r="X398" s="16" t="s">
        <v>13</v>
      </c>
      <c r="Y398" s="16" t="s">
        <v>13</v>
      </c>
      <c r="Z398" s="14" t="s">
        <v>33</v>
      </c>
      <c r="AA398" s="17">
        <v>64</v>
      </c>
      <c r="AB398" s="17">
        <v>86</v>
      </c>
      <c r="AC398" s="17">
        <v>86</v>
      </c>
      <c r="AD398" s="14" t="s">
        <v>33</v>
      </c>
    </row>
    <row r="399" spans="1:30" ht="15.75" x14ac:dyDescent="0.25">
      <c r="A399" s="19" t="s">
        <v>379</v>
      </c>
      <c r="B399" s="6" t="s">
        <v>13</v>
      </c>
      <c r="C399" s="6" t="s">
        <v>13</v>
      </c>
      <c r="D399" s="6" t="s">
        <v>13</v>
      </c>
      <c r="E399" s="6" t="s">
        <v>13</v>
      </c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 t="s">
        <v>13</v>
      </c>
      <c r="U399" s="6" t="s">
        <v>13</v>
      </c>
      <c r="V399" s="11" t="s">
        <v>13</v>
      </c>
      <c r="W399" s="11" t="s">
        <v>13</v>
      </c>
      <c r="X399" s="11" t="s">
        <v>13</v>
      </c>
      <c r="Y399" s="11" t="s">
        <v>13</v>
      </c>
      <c r="Z399" s="19" t="s">
        <v>379</v>
      </c>
      <c r="AA399" s="12">
        <v>449765.4</v>
      </c>
      <c r="AB399" s="12">
        <v>456125.2</v>
      </c>
      <c r="AC399" s="12">
        <v>458535.7</v>
      </c>
      <c r="AD399" s="19" t="s">
        <v>379</v>
      </c>
    </row>
  </sheetData>
  <mergeCells count="18">
    <mergeCell ref="T1:AA5"/>
    <mergeCell ref="U9:U10"/>
    <mergeCell ref="V9:V10"/>
    <mergeCell ref="W9:W10"/>
    <mergeCell ref="X9:X10"/>
    <mergeCell ref="Y9:Y10"/>
    <mergeCell ref="A9:A10"/>
    <mergeCell ref="Z9:Z10"/>
    <mergeCell ref="AA9:AA10"/>
    <mergeCell ref="AD9:AD10"/>
    <mergeCell ref="A6:AD6"/>
    <mergeCell ref="B9:B10"/>
    <mergeCell ref="C9:C10"/>
    <mergeCell ref="D9:D10"/>
    <mergeCell ref="E9:S10"/>
    <mergeCell ref="T9:T10"/>
    <mergeCell ref="AC9:AC10"/>
    <mergeCell ref="AB9:AB10"/>
  </mergeCells>
  <pageMargins left="1.1811023622047243" right="0.39370078740157477" top="0.78740157480314954" bottom="0.78740157480314954" header="0" footer="0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1"/>
  <sheetViews>
    <sheetView showGridLines="0" zoomScaleNormal="100" workbookViewId="0">
      <selection activeCell="A7" sqref="A7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5" width="10.7109375" hidden="1" customWidth="1"/>
    <col min="26" max="26" width="43.140625" hidden="1" customWidth="1"/>
    <col min="27" max="27" width="26" hidden="1" customWidth="1"/>
    <col min="28" max="29" width="26" customWidth="1"/>
    <col min="30" max="30" width="43.140625" hidden="1" customWidth="1"/>
  </cols>
  <sheetData>
    <row r="1" spans="1:35" ht="24.75" customHeight="1" x14ac:dyDescent="0.2">
      <c r="AB1" s="33" t="s">
        <v>384</v>
      </c>
      <c r="AC1" s="33"/>
      <c r="AD1" s="20"/>
      <c r="AE1" s="20"/>
      <c r="AF1" s="20"/>
      <c r="AG1" s="20"/>
      <c r="AH1" s="20"/>
      <c r="AI1" s="20"/>
    </row>
    <row r="2" spans="1:35" ht="12.75" customHeight="1" x14ac:dyDescent="0.2">
      <c r="AB2" s="33"/>
      <c r="AC2" s="33"/>
      <c r="AD2" s="20"/>
      <c r="AE2" s="20"/>
      <c r="AF2" s="20"/>
      <c r="AG2" s="20"/>
      <c r="AH2" s="20"/>
      <c r="AI2" s="20"/>
    </row>
    <row r="3" spans="1:35" ht="12.75" customHeight="1" x14ac:dyDescent="0.2">
      <c r="AB3" s="33"/>
      <c r="AC3" s="33"/>
      <c r="AD3" s="20"/>
      <c r="AE3" s="20"/>
      <c r="AF3" s="20"/>
      <c r="AG3" s="20"/>
      <c r="AH3" s="20"/>
      <c r="AI3" s="20"/>
    </row>
    <row r="4" spans="1:35" ht="12.75" customHeight="1" x14ac:dyDescent="0.2">
      <c r="AB4" s="33"/>
      <c r="AC4" s="33"/>
      <c r="AD4" s="20"/>
      <c r="AE4" s="20"/>
      <c r="AF4" s="20"/>
      <c r="AG4" s="20"/>
      <c r="AH4" s="20"/>
      <c r="AI4" s="20"/>
    </row>
    <row r="5" spans="1:35" ht="12.75" customHeight="1" x14ac:dyDescent="0.2">
      <c r="AB5" s="33"/>
      <c r="AC5" s="33"/>
      <c r="AD5" s="20"/>
      <c r="AE5" s="20"/>
      <c r="AF5" s="20"/>
      <c r="AG5" s="20"/>
      <c r="AH5" s="20"/>
      <c r="AI5" s="20"/>
    </row>
    <row r="6" spans="1:35" ht="19.7" customHeight="1" x14ac:dyDescent="0.2">
      <c r="A6" s="22" t="s">
        <v>385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</row>
    <row r="7" spans="1:3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1"/>
      <c r="AA7" s="1"/>
      <c r="AB7" s="1"/>
      <c r="AC7" s="1"/>
      <c r="AD7" s="1"/>
    </row>
    <row r="8" spans="1:35" ht="18.75" x14ac:dyDescent="0.2">
      <c r="A8" s="3" t="s">
        <v>13</v>
      </c>
      <c r="B8" s="3" t="s">
        <v>13</v>
      </c>
      <c r="C8" s="3" t="s">
        <v>13</v>
      </c>
      <c r="D8" s="3" t="s">
        <v>13</v>
      </c>
      <c r="E8" s="3" t="s">
        <v>13</v>
      </c>
      <c r="F8" s="3" t="s">
        <v>13</v>
      </c>
      <c r="G8" s="3" t="s">
        <v>13</v>
      </c>
      <c r="H8" s="3" t="s">
        <v>13</v>
      </c>
      <c r="I8" s="3" t="s">
        <v>13</v>
      </c>
      <c r="J8" s="3" t="s">
        <v>13</v>
      </c>
      <c r="K8" s="3" t="s">
        <v>13</v>
      </c>
      <c r="L8" s="3" t="s">
        <v>13</v>
      </c>
      <c r="M8" s="3" t="s">
        <v>13</v>
      </c>
      <c r="N8" s="3" t="s">
        <v>13</v>
      </c>
      <c r="O8" s="3" t="s">
        <v>13</v>
      </c>
      <c r="P8" s="3" t="s">
        <v>13</v>
      </c>
      <c r="Q8" s="3" t="s">
        <v>13</v>
      </c>
      <c r="R8" s="3" t="s">
        <v>13</v>
      </c>
      <c r="S8" s="3" t="s">
        <v>13</v>
      </c>
      <c r="T8" s="3" t="s">
        <v>13</v>
      </c>
      <c r="U8" s="3" t="s">
        <v>13</v>
      </c>
      <c r="V8" s="3" t="s">
        <v>13</v>
      </c>
      <c r="W8" s="3" t="s">
        <v>13</v>
      </c>
      <c r="X8" s="3" t="s">
        <v>13</v>
      </c>
      <c r="Y8" s="3" t="s">
        <v>13</v>
      </c>
      <c r="Z8" s="3" t="s">
        <v>13</v>
      </c>
      <c r="AA8" s="3" t="s">
        <v>13</v>
      </c>
      <c r="AB8" s="3" t="s">
        <v>13</v>
      </c>
      <c r="AC8" s="3" t="s">
        <v>14</v>
      </c>
      <c r="AD8" s="3"/>
    </row>
    <row r="9" spans="1:35" ht="15.75" customHeight="1" x14ac:dyDescent="0.2">
      <c r="A9" s="21" t="s">
        <v>8</v>
      </c>
      <c r="B9" s="23" t="s">
        <v>0</v>
      </c>
      <c r="C9" s="23" t="s">
        <v>1</v>
      </c>
      <c r="D9" s="23" t="s">
        <v>2</v>
      </c>
      <c r="E9" s="25" t="s">
        <v>3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  <c r="T9" s="23" t="s">
        <v>4</v>
      </c>
      <c r="U9" s="23" t="s">
        <v>6</v>
      </c>
      <c r="V9" s="23" t="s">
        <v>7</v>
      </c>
      <c r="W9" s="23" t="s">
        <v>9</v>
      </c>
      <c r="X9" s="23" t="s">
        <v>10</v>
      </c>
      <c r="Y9" s="23" t="s">
        <v>11</v>
      </c>
      <c r="Z9" s="21" t="s">
        <v>8</v>
      </c>
      <c r="AA9" s="21" t="s">
        <v>5</v>
      </c>
      <c r="AB9" s="31" t="s">
        <v>380</v>
      </c>
      <c r="AC9" s="31" t="s">
        <v>381</v>
      </c>
      <c r="AD9" s="21" t="s">
        <v>8</v>
      </c>
    </row>
    <row r="10" spans="1:35" ht="15.75" customHeight="1" x14ac:dyDescent="0.2">
      <c r="A10" s="21"/>
      <c r="B10" s="24"/>
      <c r="C10" s="24"/>
      <c r="D10" s="24"/>
      <c r="E10" s="2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30"/>
      <c r="T10" s="24"/>
      <c r="U10" s="24"/>
      <c r="V10" s="24"/>
      <c r="W10" s="24"/>
      <c r="X10" s="24"/>
      <c r="Y10" s="24"/>
      <c r="Z10" s="21"/>
      <c r="AA10" s="21"/>
      <c r="AB10" s="32"/>
      <c r="AC10" s="32"/>
      <c r="AD10" s="21"/>
    </row>
    <row r="11" spans="1:35" hidden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4"/>
      <c r="AA11" s="4"/>
      <c r="AB11" s="4"/>
      <c r="AC11" s="4"/>
      <c r="AD11" s="4"/>
    </row>
    <row r="12" spans="1:35" ht="31.5" x14ac:dyDescent="0.25">
      <c r="A12" s="10" t="s">
        <v>15</v>
      </c>
      <c r="B12" s="6" t="s">
        <v>16</v>
      </c>
      <c r="C12" s="6" t="s">
        <v>13</v>
      </c>
      <c r="D12" s="6" t="s">
        <v>13</v>
      </c>
      <c r="E12" s="6" t="s">
        <v>13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 t="s">
        <v>13</v>
      </c>
      <c r="U12" s="6" t="s">
        <v>13</v>
      </c>
      <c r="V12" s="11" t="s">
        <v>13</v>
      </c>
      <c r="W12" s="11" t="s">
        <v>13</v>
      </c>
      <c r="X12" s="11" t="s">
        <v>13</v>
      </c>
      <c r="Y12" s="11" t="s">
        <v>13</v>
      </c>
      <c r="Z12" s="10" t="s">
        <v>15</v>
      </c>
      <c r="AA12" s="12">
        <v>78016.600000000006</v>
      </c>
      <c r="AB12" s="12">
        <v>77804.399999999994</v>
      </c>
      <c r="AC12" s="12">
        <v>74740.7</v>
      </c>
      <c r="AD12" s="10" t="s">
        <v>15</v>
      </c>
    </row>
    <row r="13" spans="1:35" ht="31.5" x14ac:dyDescent="0.25">
      <c r="A13" s="10" t="s">
        <v>17</v>
      </c>
      <c r="B13" s="6" t="s">
        <v>16</v>
      </c>
      <c r="C13" s="6" t="s">
        <v>18</v>
      </c>
      <c r="D13" s="6" t="s">
        <v>19</v>
      </c>
      <c r="E13" s="6" t="s">
        <v>13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 t="s">
        <v>13</v>
      </c>
      <c r="U13" s="6" t="s">
        <v>13</v>
      </c>
      <c r="V13" s="11" t="s">
        <v>13</v>
      </c>
      <c r="W13" s="11" t="s">
        <v>13</v>
      </c>
      <c r="X13" s="11" t="s">
        <v>13</v>
      </c>
      <c r="Y13" s="11" t="s">
        <v>13</v>
      </c>
      <c r="Z13" s="10" t="s">
        <v>17</v>
      </c>
      <c r="AA13" s="12">
        <v>26356.6</v>
      </c>
      <c r="AB13" s="12">
        <v>26401.4</v>
      </c>
      <c r="AC13" s="12">
        <v>26097.4</v>
      </c>
      <c r="AD13" s="10" t="s">
        <v>17</v>
      </c>
    </row>
    <row r="14" spans="1:35" ht="63" x14ac:dyDescent="0.25">
      <c r="A14" s="10" t="s">
        <v>20</v>
      </c>
      <c r="B14" s="6" t="s">
        <v>16</v>
      </c>
      <c r="C14" s="6" t="s">
        <v>18</v>
      </c>
      <c r="D14" s="6" t="s">
        <v>21</v>
      </c>
      <c r="E14" s="6" t="s">
        <v>13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 t="s">
        <v>13</v>
      </c>
      <c r="U14" s="6" t="s">
        <v>13</v>
      </c>
      <c r="V14" s="11" t="s">
        <v>13</v>
      </c>
      <c r="W14" s="11" t="s">
        <v>13</v>
      </c>
      <c r="X14" s="11" t="s">
        <v>13</v>
      </c>
      <c r="Y14" s="11" t="s">
        <v>13</v>
      </c>
      <c r="Z14" s="10" t="s">
        <v>20</v>
      </c>
      <c r="AA14" s="12">
        <v>1253.8</v>
      </c>
      <c r="AB14" s="12">
        <v>1253.8</v>
      </c>
      <c r="AC14" s="12">
        <v>1253.8</v>
      </c>
      <c r="AD14" s="10" t="s">
        <v>20</v>
      </c>
    </row>
    <row r="15" spans="1:35" ht="15.75" x14ac:dyDescent="0.25">
      <c r="A15" s="7" t="s">
        <v>22</v>
      </c>
      <c r="B15" s="8" t="s">
        <v>16</v>
      </c>
      <c r="C15" s="8" t="s">
        <v>18</v>
      </c>
      <c r="D15" s="8" t="s">
        <v>21</v>
      </c>
      <c r="E15" s="8" t="s">
        <v>23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13</v>
      </c>
      <c r="U15" s="8" t="s">
        <v>13</v>
      </c>
      <c r="V15" s="9" t="s">
        <v>13</v>
      </c>
      <c r="W15" s="9" t="s">
        <v>13</v>
      </c>
      <c r="X15" s="9" t="s">
        <v>13</v>
      </c>
      <c r="Y15" s="9" t="s">
        <v>13</v>
      </c>
      <c r="Z15" s="7" t="s">
        <v>22</v>
      </c>
      <c r="AA15" s="13">
        <v>1253.8</v>
      </c>
      <c r="AB15" s="13">
        <v>1253.8</v>
      </c>
      <c r="AC15" s="13">
        <v>1253.8</v>
      </c>
      <c r="AD15" s="7" t="s">
        <v>22</v>
      </c>
    </row>
    <row r="16" spans="1:35" ht="15.75" x14ac:dyDescent="0.25">
      <c r="A16" s="7" t="s">
        <v>22</v>
      </c>
      <c r="B16" s="8" t="s">
        <v>16</v>
      </c>
      <c r="C16" s="8" t="s">
        <v>18</v>
      </c>
      <c r="D16" s="8" t="s">
        <v>21</v>
      </c>
      <c r="E16" s="8" t="s">
        <v>24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13</v>
      </c>
      <c r="U16" s="8" t="s">
        <v>13</v>
      </c>
      <c r="V16" s="9" t="s">
        <v>13</v>
      </c>
      <c r="W16" s="9" t="s">
        <v>13</v>
      </c>
      <c r="X16" s="9" t="s">
        <v>13</v>
      </c>
      <c r="Y16" s="9" t="s">
        <v>13</v>
      </c>
      <c r="Z16" s="7" t="s">
        <v>22</v>
      </c>
      <c r="AA16" s="13">
        <v>1253.8</v>
      </c>
      <c r="AB16" s="13">
        <v>1253.8</v>
      </c>
      <c r="AC16" s="13">
        <v>1253.8</v>
      </c>
      <c r="AD16" s="7" t="s">
        <v>22</v>
      </c>
    </row>
    <row r="17" spans="1:30" ht="31.5" x14ac:dyDescent="0.25">
      <c r="A17" s="7" t="s">
        <v>25</v>
      </c>
      <c r="B17" s="8" t="s">
        <v>16</v>
      </c>
      <c r="C17" s="8" t="s">
        <v>18</v>
      </c>
      <c r="D17" s="8" t="s">
        <v>21</v>
      </c>
      <c r="E17" s="8" t="s">
        <v>26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13</v>
      </c>
      <c r="U17" s="8" t="s">
        <v>13</v>
      </c>
      <c r="V17" s="9" t="s">
        <v>13</v>
      </c>
      <c r="W17" s="9" t="s">
        <v>13</v>
      </c>
      <c r="X17" s="9" t="s">
        <v>13</v>
      </c>
      <c r="Y17" s="9" t="s">
        <v>13</v>
      </c>
      <c r="Z17" s="7" t="s">
        <v>25</v>
      </c>
      <c r="AA17" s="13">
        <v>1253.8</v>
      </c>
      <c r="AB17" s="13">
        <v>1253.8</v>
      </c>
      <c r="AC17" s="13">
        <v>1253.8</v>
      </c>
      <c r="AD17" s="7" t="s">
        <v>25</v>
      </c>
    </row>
    <row r="18" spans="1:30" ht="94.5" x14ac:dyDescent="0.25">
      <c r="A18" s="14" t="s">
        <v>27</v>
      </c>
      <c r="B18" s="15" t="s">
        <v>16</v>
      </c>
      <c r="C18" s="15" t="s">
        <v>18</v>
      </c>
      <c r="D18" s="15" t="s">
        <v>21</v>
      </c>
      <c r="E18" s="15" t="s">
        <v>26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28</v>
      </c>
      <c r="U18" s="15" t="s">
        <v>13</v>
      </c>
      <c r="V18" s="16" t="s">
        <v>13</v>
      </c>
      <c r="W18" s="16" t="s">
        <v>13</v>
      </c>
      <c r="X18" s="16" t="s">
        <v>13</v>
      </c>
      <c r="Y18" s="16" t="s">
        <v>13</v>
      </c>
      <c r="Z18" s="14" t="s">
        <v>27</v>
      </c>
      <c r="AA18" s="17">
        <v>1253.8</v>
      </c>
      <c r="AB18" s="17">
        <v>1253.8</v>
      </c>
      <c r="AC18" s="17">
        <v>1253.8</v>
      </c>
      <c r="AD18" s="14" t="s">
        <v>27</v>
      </c>
    </row>
    <row r="19" spans="1:30" ht="94.5" x14ac:dyDescent="0.25">
      <c r="A19" s="10" t="s">
        <v>29</v>
      </c>
      <c r="B19" s="6" t="s">
        <v>16</v>
      </c>
      <c r="C19" s="6" t="s">
        <v>18</v>
      </c>
      <c r="D19" s="6" t="s">
        <v>30</v>
      </c>
      <c r="E19" s="6" t="s">
        <v>13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 t="s">
        <v>13</v>
      </c>
      <c r="U19" s="6" t="s">
        <v>13</v>
      </c>
      <c r="V19" s="11" t="s">
        <v>13</v>
      </c>
      <c r="W19" s="11" t="s">
        <v>13</v>
      </c>
      <c r="X19" s="11" t="s">
        <v>13</v>
      </c>
      <c r="Y19" s="11" t="s">
        <v>13</v>
      </c>
      <c r="Z19" s="10" t="s">
        <v>29</v>
      </c>
      <c r="AA19" s="12">
        <v>22642.2</v>
      </c>
      <c r="AB19" s="12">
        <v>22642.2</v>
      </c>
      <c r="AC19" s="12">
        <v>22642.2</v>
      </c>
      <c r="AD19" s="10" t="s">
        <v>29</v>
      </c>
    </row>
    <row r="20" spans="1:30" ht="15.75" x14ac:dyDescent="0.25">
      <c r="A20" s="7" t="s">
        <v>22</v>
      </c>
      <c r="B20" s="8" t="s">
        <v>16</v>
      </c>
      <c r="C20" s="8" t="s">
        <v>18</v>
      </c>
      <c r="D20" s="8" t="s">
        <v>30</v>
      </c>
      <c r="E20" s="8" t="s">
        <v>23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13</v>
      </c>
      <c r="U20" s="8" t="s">
        <v>13</v>
      </c>
      <c r="V20" s="9" t="s">
        <v>13</v>
      </c>
      <c r="W20" s="9" t="s">
        <v>13</v>
      </c>
      <c r="X20" s="9" t="s">
        <v>13</v>
      </c>
      <c r="Y20" s="9" t="s">
        <v>13</v>
      </c>
      <c r="Z20" s="7" t="s">
        <v>22</v>
      </c>
      <c r="AA20" s="13">
        <v>22642.2</v>
      </c>
      <c r="AB20" s="13">
        <v>22642.2</v>
      </c>
      <c r="AC20" s="13">
        <v>22642.2</v>
      </c>
      <c r="AD20" s="7" t="s">
        <v>22</v>
      </c>
    </row>
    <row r="21" spans="1:30" ht="15.75" x14ac:dyDescent="0.25">
      <c r="A21" s="7" t="s">
        <v>22</v>
      </c>
      <c r="B21" s="8" t="s">
        <v>16</v>
      </c>
      <c r="C21" s="8" t="s">
        <v>18</v>
      </c>
      <c r="D21" s="8" t="s">
        <v>30</v>
      </c>
      <c r="E21" s="8" t="s">
        <v>24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13</v>
      </c>
      <c r="U21" s="8" t="s">
        <v>13</v>
      </c>
      <c r="V21" s="9" t="s">
        <v>13</v>
      </c>
      <c r="W21" s="9" t="s">
        <v>13</v>
      </c>
      <c r="X21" s="9" t="s">
        <v>13</v>
      </c>
      <c r="Y21" s="9" t="s">
        <v>13</v>
      </c>
      <c r="Z21" s="7" t="s">
        <v>22</v>
      </c>
      <c r="AA21" s="13">
        <v>22642.2</v>
      </c>
      <c r="AB21" s="13">
        <v>22642.2</v>
      </c>
      <c r="AC21" s="13">
        <v>22642.2</v>
      </c>
      <c r="AD21" s="7" t="s">
        <v>22</v>
      </c>
    </row>
    <row r="22" spans="1:30" ht="31.5" x14ac:dyDescent="0.25">
      <c r="A22" s="7" t="s">
        <v>31</v>
      </c>
      <c r="B22" s="8" t="s">
        <v>16</v>
      </c>
      <c r="C22" s="8" t="s">
        <v>18</v>
      </c>
      <c r="D22" s="8" t="s">
        <v>30</v>
      </c>
      <c r="E22" s="8" t="s">
        <v>32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13</v>
      </c>
      <c r="U22" s="8" t="s">
        <v>13</v>
      </c>
      <c r="V22" s="9" t="s">
        <v>13</v>
      </c>
      <c r="W22" s="9" t="s">
        <v>13</v>
      </c>
      <c r="X22" s="9" t="s">
        <v>13</v>
      </c>
      <c r="Y22" s="9" t="s">
        <v>13</v>
      </c>
      <c r="Z22" s="7" t="s">
        <v>31</v>
      </c>
      <c r="AA22" s="13">
        <v>22642.2</v>
      </c>
      <c r="AB22" s="13">
        <v>22642.2</v>
      </c>
      <c r="AC22" s="13">
        <v>22642.2</v>
      </c>
      <c r="AD22" s="7" t="s">
        <v>31</v>
      </c>
    </row>
    <row r="23" spans="1:30" ht="94.5" x14ac:dyDescent="0.25">
      <c r="A23" s="14" t="s">
        <v>27</v>
      </c>
      <c r="B23" s="15" t="s">
        <v>16</v>
      </c>
      <c r="C23" s="15" t="s">
        <v>18</v>
      </c>
      <c r="D23" s="15" t="s">
        <v>30</v>
      </c>
      <c r="E23" s="15" t="s">
        <v>32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28</v>
      </c>
      <c r="U23" s="15" t="s">
        <v>13</v>
      </c>
      <c r="V23" s="16" t="s">
        <v>13</v>
      </c>
      <c r="W23" s="16" t="s">
        <v>13</v>
      </c>
      <c r="X23" s="16" t="s">
        <v>13</v>
      </c>
      <c r="Y23" s="16" t="s">
        <v>13</v>
      </c>
      <c r="Z23" s="14" t="s">
        <v>27</v>
      </c>
      <c r="AA23" s="17">
        <v>18682.2</v>
      </c>
      <c r="AB23" s="17">
        <v>18682.2</v>
      </c>
      <c r="AC23" s="17">
        <v>18682.2</v>
      </c>
      <c r="AD23" s="14" t="s">
        <v>27</v>
      </c>
    </row>
    <row r="24" spans="1:30" ht="47.25" x14ac:dyDescent="0.25">
      <c r="A24" s="14" t="s">
        <v>33</v>
      </c>
      <c r="B24" s="15" t="s">
        <v>16</v>
      </c>
      <c r="C24" s="15" t="s">
        <v>18</v>
      </c>
      <c r="D24" s="15" t="s">
        <v>30</v>
      </c>
      <c r="E24" s="15" t="s">
        <v>32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34</v>
      </c>
      <c r="U24" s="15" t="s">
        <v>13</v>
      </c>
      <c r="V24" s="16" t="s">
        <v>13</v>
      </c>
      <c r="W24" s="16" t="s">
        <v>13</v>
      </c>
      <c r="X24" s="16" t="s">
        <v>13</v>
      </c>
      <c r="Y24" s="16" t="s">
        <v>13</v>
      </c>
      <c r="Z24" s="14" t="s">
        <v>33</v>
      </c>
      <c r="AA24" s="17">
        <v>3882.2</v>
      </c>
      <c r="AB24" s="17">
        <v>3882.2</v>
      </c>
      <c r="AC24" s="17">
        <v>3882.2</v>
      </c>
      <c r="AD24" s="14" t="s">
        <v>33</v>
      </c>
    </row>
    <row r="25" spans="1:30" ht="15.75" x14ac:dyDescent="0.25">
      <c r="A25" s="14" t="s">
        <v>35</v>
      </c>
      <c r="B25" s="15" t="s">
        <v>16</v>
      </c>
      <c r="C25" s="15" t="s">
        <v>18</v>
      </c>
      <c r="D25" s="15" t="s">
        <v>30</v>
      </c>
      <c r="E25" s="15" t="s">
        <v>32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36</v>
      </c>
      <c r="U25" s="15" t="s">
        <v>13</v>
      </c>
      <c r="V25" s="16" t="s">
        <v>13</v>
      </c>
      <c r="W25" s="16" t="s">
        <v>13</v>
      </c>
      <c r="X25" s="16" t="s">
        <v>13</v>
      </c>
      <c r="Y25" s="16" t="s">
        <v>13</v>
      </c>
      <c r="Z25" s="14" t="s">
        <v>35</v>
      </c>
      <c r="AA25" s="17">
        <v>77.8</v>
      </c>
      <c r="AB25" s="17">
        <v>77.8</v>
      </c>
      <c r="AC25" s="17">
        <v>77.8</v>
      </c>
      <c r="AD25" s="14" t="s">
        <v>35</v>
      </c>
    </row>
    <row r="26" spans="1:30" ht="15.75" x14ac:dyDescent="0.25">
      <c r="A26" s="10" t="s">
        <v>37</v>
      </c>
      <c r="B26" s="6" t="s">
        <v>16</v>
      </c>
      <c r="C26" s="6" t="s">
        <v>18</v>
      </c>
      <c r="D26" s="6" t="s">
        <v>38</v>
      </c>
      <c r="E26" s="6" t="s">
        <v>13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 t="s">
        <v>13</v>
      </c>
      <c r="U26" s="6" t="s">
        <v>13</v>
      </c>
      <c r="V26" s="11" t="s">
        <v>13</v>
      </c>
      <c r="W26" s="11" t="s">
        <v>13</v>
      </c>
      <c r="X26" s="11" t="s">
        <v>13</v>
      </c>
      <c r="Y26" s="11" t="s">
        <v>13</v>
      </c>
      <c r="Z26" s="10" t="s">
        <v>37</v>
      </c>
      <c r="AA26" s="12">
        <v>250</v>
      </c>
      <c r="AB26" s="12">
        <v>250</v>
      </c>
      <c r="AC26" s="12">
        <v>250</v>
      </c>
      <c r="AD26" s="10" t="s">
        <v>37</v>
      </c>
    </row>
    <row r="27" spans="1:30" ht="15.75" x14ac:dyDescent="0.25">
      <c r="A27" s="7" t="s">
        <v>22</v>
      </c>
      <c r="B27" s="8" t="s">
        <v>16</v>
      </c>
      <c r="C27" s="8" t="s">
        <v>18</v>
      </c>
      <c r="D27" s="8" t="s">
        <v>38</v>
      </c>
      <c r="E27" s="8" t="s">
        <v>23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13</v>
      </c>
      <c r="U27" s="8" t="s">
        <v>13</v>
      </c>
      <c r="V27" s="9" t="s">
        <v>13</v>
      </c>
      <c r="W27" s="9" t="s">
        <v>13</v>
      </c>
      <c r="X27" s="9" t="s">
        <v>13</v>
      </c>
      <c r="Y27" s="9" t="s">
        <v>13</v>
      </c>
      <c r="Z27" s="7" t="s">
        <v>22</v>
      </c>
      <c r="AA27" s="13">
        <v>250</v>
      </c>
      <c r="AB27" s="13">
        <v>250</v>
      </c>
      <c r="AC27" s="13">
        <v>250</v>
      </c>
      <c r="AD27" s="7" t="s">
        <v>22</v>
      </c>
    </row>
    <row r="28" spans="1:30" ht="15.75" x14ac:dyDescent="0.25">
      <c r="A28" s="7" t="s">
        <v>22</v>
      </c>
      <c r="B28" s="8" t="s">
        <v>16</v>
      </c>
      <c r="C28" s="8" t="s">
        <v>18</v>
      </c>
      <c r="D28" s="8" t="s">
        <v>38</v>
      </c>
      <c r="E28" s="8" t="s">
        <v>24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13</v>
      </c>
      <c r="U28" s="8" t="s">
        <v>13</v>
      </c>
      <c r="V28" s="9" t="s">
        <v>13</v>
      </c>
      <c r="W28" s="9" t="s">
        <v>13</v>
      </c>
      <c r="X28" s="9" t="s">
        <v>13</v>
      </c>
      <c r="Y28" s="9" t="s">
        <v>13</v>
      </c>
      <c r="Z28" s="7" t="s">
        <v>22</v>
      </c>
      <c r="AA28" s="13">
        <v>250</v>
      </c>
      <c r="AB28" s="13">
        <v>250</v>
      </c>
      <c r="AC28" s="13">
        <v>250</v>
      </c>
      <c r="AD28" s="7" t="s">
        <v>22</v>
      </c>
    </row>
    <row r="29" spans="1:30" ht="31.5" x14ac:dyDescent="0.25">
      <c r="A29" s="7" t="s">
        <v>39</v>
      </c>
      <c r="B29" s="8" t="s">
        <v>16</v>
      </c>
      <c r="C29" s="8" t="s">
        <v>18</v>
      </c>
      <c r="D29" s="8" t="s">
        <v>38</v>
      </c>
      <c r="E29" s="8" t="s">
        <v>40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13</v>
      </c>
      <c r="U29" s="8" t="s">
        <v>13</v>
      </c>
      <c r="V29" s="9" t="s">
        <v>13</v>
      </c>
      <c r="W29" s="9" t="s">
        <v>13</v>
      </c>
      <c r="X29" s="9" t="s">
        <v>13</v>
      </c>
      <c r="Y29" s="9" t="s">
        <v>13</v>
      </c>
      <c r="Z29" s="7" t="s">
        <v>39</v>
      </c>
      <c r="AA29" s="13">
        <v>250</v>
      </c>
      <c r="AB29" s="13">
        <v>250</v>
      </c>
      <c r="AC29" s="13">
        <v>250</v>
      </c>
      <c r="AD29" s="7" t="s">
        <v>39</v>
      </c>
    </row>
    <row r="30" spans="1:30" ht="15.75" x14ac:dyDescent="0.25">
      <c r="A30" s="14" t="s">
        <v>35</v>
      </c>
      <c r="B30" s="15" t="s">
        <v>16</v>
      </c>
      <c r="C30" s="15" t="s">
        <v>18</v>
      </c>
      <c r="D30" s="15" t="s">
        <v>38</v>
      </c>
      <c r="E30" s="15" t="s">
        <v>40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36</v>
      </c>
      <c r="U30" s="15" t="s">
        <v>13</v>
      </c>
      <c r="V30" s="16" t="s">
        <v>13</v>
      </c>
      <c r="W30" s="16" t="s">
        <v>13</v>
      </c>
      <c r="X30" s="16" t="s">
        <v>13</v>
      </c>
      <c r="Y30" s="16" t="s">
        <v>13</v>
      </c>
      <c r="Z30" s="14" t="s">
        <v>35</v>
      </c>
      <c r="AA30" s="17">
        <v>250</v>
      </c>
      <c r="AB30" s="17">
        <v>250</v>
      </c>
      <c r="AC30" s="17">
        <v>250</v>
      </c>
      <c r="AD30" s="14" t="s">
        <v>35</v>
      </c>
    </row>
    <row r="31" spans="1:30" ht="15.75" x14ac:dyDescent="0.25">
      <c r="A31" s="10" t="s">
        <v>41</v>
      </c>
      <c r="B31" s="6" t="s">
        <v>16</v>
      </c>
      <c r="C31" s="6" t="s">
        <v>18</v>
      </c>
      <c r="D31" s="6" t="s">
        <v>42</v>
      </c>
      <c r="E31" s="6" t="s">
        <v>13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 t="s">
        <v>13</v>
      </c>
      <c r="U31" s="6" t="s">
        <v>13</v>
      </c>
      <c r="V31" s="11" t="s">
        <v>13</v>
      </c>
      <c r="W31" s="11" t="s">
        <v>13</v>
      </c>
      <c r="X31" s="11" t="s">
        <v>13</v>
      </c>
      <c r="Y31" s="11" t="s">
        <v>13</v>
      </c>
      <c r="Z31" s="10" t="s">
        <v>41</v>
      </c>
      <c r="AA31" s="12">
        <v>2210.6</v>
      </c>
      <c r="AB31" s="12">
        <v>2255.4</v>
      </c>
      <c r="AC31" s="12">
        <v>1951.4</v>
      </c>
      <c r="AD31" s="10" t="s">
        <v>41</v>
      </c>
    </row>
    <row r="32" spans="1:30" ht="78.75" x14ac:dyDescent="0.25">
      <c r="A32" s="7" t="s">
        <v>43</v>
      </c>
      <c r="B32" s="8" t="s">
        <v>16</v>
      </c>
      <c r="C32" s="8" t="s">
        <v>18</v>
      </c>
      <c r="D32" s="8" t="s">
        <v>42</v>
      </c>
      <c r="E32" s="8" t="s">
        <v>44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13</v>
      </c>
      <c r="U32" s="8" t="s">
        <v>13</v>
      </c>
      <c r="V32" s="9" t="s">
        <v>13</v>
      </c>
      <c r="W32" s="9" t="s">
        <v>13</v>
      </c>
      <c r="X32" s="9" t="s">
        <v>13</v>
      </c>
      <c r="Y32" s="9" t="s">
        <v>13</v>
      </c>
      <c r="Z32" s="7" t="s">
        <v>43</v>
      </c>
      <c r="AA32" s="13">
        <v>120</v>
      </c>
      <c r="AB32" s="13">
        <v>160</v>
      </c>
      <c r="AC32" s="13"/>
      <c r="AD32" s="7" t="s">
        <v>43</v>
      </c>
    </row>
    <row r="33" spans="1:30" ht="31.5" x14ac:dyDescent="0.25">
      <c r="A33" s="7" t="s">
        <v>45</v>
      </c>
      <c r="B33" s="8" t="s">
        <v>16</v>
      </c>
      <c r="C33" s="8" t="s">
        <v>18</v>
      </c>
      <c r="D33" s="8" t="s">
        <v>42</v>
      </c>
      <c r="E33" s="8" t="s">
        <v>46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13</v>
      </c>
      <c r="U33" s="8" t="s">
        <v>13</v>
      </c>
      <c r="V33" s="9" t="s">
        <v>13</v>
      </c>
      <c r="W33" s="9" t="s">
        <v>13</v>
      </c>
      <c r="X33" s="9" t="s">
        <v>13</v>
      </c>
      <c r="Y33" s="9" t="s">
        <v>13</v>
      </c>
      <c r="Z33" s="7" t="s">
        <v>45</v>
      </c>
      <c r="AA33" s="13">
        <v>120</v>
      </c>
      <c r="AB33" s="13">
        <v>160</v>
      </c>
      <c r="AC33" s="13"/>
      <c r="AD33" s="7" t="s">
        <v>45</v>
      </c>
    </row>
    <row r="34" spans="1:30" ht="78.75" x14ac:dyDescent="0.25">
      <c r="A34" s="7" t="s">
        <v>47</v>
      </c>
      <c r="B34" s="8" t="s">
        <v>16</v>
      </c>
      <c r="C34" s="8" t="s">
        <v>18</v>
      </c>
      <c r="D34" s="8" t="s">
        <v>42</v>
      </c>
      <c r="E34" s="8" t="s">
        <v>48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13</v>
      </c>
      <c r="U34" s="8" t="s">
        <v>13</v>
      </c>
      <c r="V34" s="9" t="s">
        <v>13</v>
      </c>
      <c r="W34" s="9" t="s">
        <v>13</v>
      </c>
      <c r="X34" s="9" t="s">
        <v>13</v>
      </c>
      <c r="Y34" s="9" t="s">
        <v>13</v>
      </c>
      <c r="Z34" s="7" t="s">
        <v>47</v>
      </c>
      <c r="AA34" s="13">
        <v>120</v>
      </c>
      <c r="AB34" s="13">
        <v>160</v>
      </c>
      <c r="AC34" s="13"/>
      <c r="AD34" s="7" t="s">
        <v>47</v>
      </c>
    </row>
    <row r="35" spans="1:30" ht="31.5" x14ac:dyDescent="0.25">
      <c r="A35" s="7" t="s">
        <v>49</v>
      </c>
      <c r="B35" s="8" t="s">
        <v>16</v>
      </c>
      <c r="C35" s="8" t="s">
        <v>18</v>
      </c>
      <c r="D35" s="8" t="s">
        <v>42</v>
      </c>
      <c r="E35" s="8" t="s">
        <v>50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13</v>
      </c>
      <c r="U35" s="8" t="s">
        <v>13</v>
      </c>
      <c r="V35" s="9" t="s">
        <v>13</v>
      </c>
      <c r="W35" s="9" t="s">
        <v>13</v>
      </c>
      <c r="X35" s="9" t="s">
        <v>13</v>
      </c>
      <c r="Y35" s="9" t="s">
        <v>13</v>
      </c>
      <c r="Z35" s="7" t="s">
        <v>49</v>
      </c>
      <c r="AA35" s="13">
        <v>120</v>
      </c>
      <c r="AB35" s="13">
        <v>160</v>
      </c>
      <c r="AC35" s="13"/>
      <c r="AD35" s="7" t="s">
        <v>49</v>
      </c>
    </row>
    <row r="36" spans="1:30" ht="47.25" x14ac:dyDescent="0.25">
      <c r="A36" s="14" t="s">
        <v>33</v>
      </c>
      <c r="B36" s="15" t="s">
        <v>16</v>
      </c>
      <c r="C36" s="15" t="s">
        <v>18</v>
      </c>
      <c r="D36" s="15" t="s">
        <v>42</v>
      </c>
      <c r="E36" s="15" t="s">
        <v>50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34</v>
      </c>
      <c r="U36" s="15" t="s">
        <v>13</v>
      </c>
      <c r="V36" s="16" t="s">
        <v>13</v>
      </c>
      <c r="W36" s="16" t="s">
        <v>13</v>
      </c>
      <c r="X36" s="16" t="s">
        <v>13</v>
      </c>
      <c r="Y36" s="16" t="s">
        <v>13</v>
      </c>
      <c r="Z36" s="14" t="s">
        <v>33</v>
      </c>
      <c r="AA36" s="17">
        <v>120</v>
      </c>
      <c r="AB36" s="17">
        <v>160</v>
      </c>
      <c r="AC36" s="17"/>
      <c r="AD36" s="14" t="s">
        <v>33</v>
      </c>
    </row>
    <row r="37" spans="1:30" ht="94.5" x14ac:dyDescent="0.25">
      <c r="A37" s="7" t="s">
        <v>51</v>
      </c>
      <c r="B37" s="8" t="s">
        <v>16</v>
      </c>
      <c r="C37" s="8" t="s">
        <v>18</v>
      </c>
      <c r="D37" s="8" t="s">
        <v>42</v>
      </c>
      <c r="E37" s="8" t="s">
        <v>52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13</v>
      </c>
      <c r="U37" s="8" t="s">
        <v>13</v>
      </c>
      <c r="V37" s="9" t="s">
        <v>13</v>
      </c>
      <c r="W37" s="9" t="s">
        <v>13</v>
      </c>
      <c r="X37" s="9" t="s">
        <v>13</v>
      </c>
      <c r="Y37" s="9" t="s">
        <v>13</v>
      </c>
      <c r="Z37" s="7" t="s">
        <v>51</v>
      </c>
      <c r="AA37" s="13">
        <v>64.2</v>
      </c>
      <c r="AB37" s="13">
        <v>69</v>
      </c>
      <c r="AC37" s="13"/>
      <c r="AD37" s="7" t="s">
        <v>51</v>
      </c>
    </row>
    <row r="38" spans="1:30" ht="31.5" x14ac:dyDescent="0.25">
      <c r="A38" s="7" t="s">
        <v>53</v>
      </c>
      <c r="B38" s="8" t="s">
        <v>16</v>
      </c>
      <c r="C38" s="8" t="s">
        <v>18</v>
      </c>
      <c r="D38" s="8" t="s">
        <v>42</v>
      </c>
      <c r="E38" s="8" t="s">
        <v>54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13</v>
      </c>
      <c r="U38" s="8" t="s">
        <v>13</v>
      </c>
      <c r="V38" s="9" t="s">
        <v>13</v>
      </c>
      <c r="W38" s="9" t="s">
        <v>13</v>
      </c>
      <c r="X38" s="9" t="s">
        <v>13</v>
      </c>
      <c r="Y38" s="9" t="s">
        <v>13</v>
      </c>
      <c r="Z38" s="7" t="s">
        <v>53</v>
      </c>
      <c r="AA38" s="13">
        <v>50</v>
      </c>
      <c r="AB38" s="13">
        <v>50</v>
      </c>
      <c r="AC38" s="13"/>
      <c r="AD38" s="7" t="s">
        <v>53</v>
      </c>
    </row>
    <row r="39" spans="1:30" ht="47.25" x14ac:dyDescent="0.25">
      <c r="A39" s="7" t="s">
        <v>55</v>
      </c>
      <c r="B39" s="8" t="s">
        <v>16</v>
      </c>
      <c r="C39" s="8" t="s">
        <v>18</v>
      </c>
      <c r="D39" s="8" t="s">
        <v>42</v>
      </c>
      <c r="E39" s="8" t="s">
        <v>56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13</v>
      </c>
      <c r="U39" s="8" t="s">
        <v>13</v>
      </c>
      <c r="V39" s="9" t="s">
        <v>13</v>
      </c>
      <c r="W39" s="9" t="s">
        <v>13</v>
      </c>
      <c r="X39" s="9" t="s">
        <v>13</v>
      </c>
      <c r="Y39" s="9" t="s">
        <v>13</v>
      </c>
      <c r="Z39" s="7" t="s">
        <v>55</v>
      </c>
      <c r="AA39" s="13">
        <v>50</v>
      </c>
      <c r="AB39" s="13">
        <v>50</v>
      </c>
      <c r="AC39" s="13"/>
      <c r="AD39" s="7" t="s">
        <v>55</v>
      </c>
    </row>
    <row r="40" spans="1:30" ht="31.5" x14ac:dyDescent="0.25">
      <c r="A40" s="7" t="s">
        <v>57</v>
      </c>
      <c r="B40" s="8" t="s">
        <v>16</v>
      </c>
      <c r="C40" s="8" t="s">
        <v>18</v>
      </c>
      <c r="D40" s="8" t="s">
        <v>42</v>
      </c>
      <c r="E40" s="8" t="s">
        <v>58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13</v>
      </c>
      <c r="U40" s="8" t="s">
        <v>13</v>
      </c>
      <c r="V40" s="9" t="s">
        <v>13</v>
      </c>
      <c r="W40" s="9" t="s">
        <v>13</v>
      </c>
      <c r="X40" s="9" t="s">
        <v>13</v>
      </c>
      <c r="Y40" s="9" t="s">
        <v>13</v>
      </c>
      <c r="Z40" s="7" t="s">
        <v>57</v>
      </c>
      <c r="AA40" s="13">
        <v>50</v>
      </c>
      <c r="AB40" s="13">
        <v>50</v>
      </c>
      <c r="AC40" s="13"/>
      <c r="AD40" s="7" t="s">
        <v>57</v>
      </c>
    </row>
    <row r="41" spans="1:30" ht="47.25" x14ac:dyDescent="0.25">
      <c r="A41" s="14" t="s">
        <v>33</v>
      </c>
      <c r="B41" s="15" t="s">
        <v>16</v>
      </c>
      <c r="C41" s="15" t="s">
        <v>18</v>
      </c>
      <c r="D41" s="15" t="s">
        <v>42</v>
      </c>
      <c r="E41" s="15" t="s">
        <v>58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34</v>
      </c>
      <c r="U41" s="15" t="s">
        <v>13</v>
      </c>
      <c r="V41" s="16" t="s">
        <v>13</v>
      </c>
      <c r="W41" s="16" t="s">
        <v>13</v>
      </c>
      <c r="X41" s="16" t="s">
        <v>13</v>
      </c>
      <c r="Y41" s="16" t="s">
        <v>13</v>
      </c>
      <c r="Z41" s="14" t="s">
        <v>33</v>
      </c>
      <c r="AA41" s="17">
        <v>50</v>
      </c>
      <c r="AB41" s="17">
        <v>50</v>
      </c>
      <c r="AC41" s="17"/>
      <c r="AD41" s="14" t="s">
        <v>33</v>
      </c>
    </row>
    <row r="42" spans="1:30" ht="47.25" x14ac:dyDescent="0.25">
      <c r="A42" s="7" t="s">
        <v>59</v>
      </c>
      <c r="B42" s="8" t="s">
        <v>16</v>
      </c>
      <c r="C42" s="8" t="s">
        <v>18</v>
      </c>
      <c r="D42" s="8" t="s">
        <v>42</v>
      </c>
      <c r="E42" s="8" t="s">
        <v>60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13</v>
      </c>
      <c r="U42" s="8" t="s">
        <v>13</v>
      </c>
      <c r="V42" s="9" t="s">
        <v>13</v>
      </c>
      <c r="W42" s="9" t="s">
        <v>13</v>
      </c>
      <c r="X42" s="9" t="s">
        <v>13</v>
      </c>
      <c r="Y42" s="9" t="s">
        <v>13</v>
      </c>
      <c r="Z42" s="7" t="s">
        <v>59</v>
      </c>
      <c r="AA42" s="13">
        <v>14.2</v>
      </c>
      <c r="AB42" s="13">
        <v>19</v>
      </c>
      <c r="AC42" s="13"/>
      <c r="AD42" s="7" t="s">
        <v>59</v>
      </c>
    </row>
    <row r="43" spans="1:30" ht="31.5" x14ac:dyDescent="0.25">
      <c r="A43" s="7" t="s">
        <v>61</v>
      </c>
      <c r="B43" s="8" t="s">
        <v>16</v>
      </c>
      <c r="C43" s="8" t="s">
        <v>18</v>
      </c>
      <c r="D43" s="8" t="s">
        <v>42</v>
      </c>
      <c r="E43" s="8" t="s">
        <v>62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13</v>
      </c>
      <c r="U43" s="8" t="s">
        <v>13</v>
      </c>
      <c r="V43" s="9" t="s">
        <v>13</v>
      </c>
      <c r="W43" s="9" t="s">
        <v>13</v>
      </c>
      <c r="X43" s="9" t="s">
        <v>13</v>
      </c>
      <c r="Y43" s="9" t="s">
        <v>13</v>
      </c>
      <c r="Z43" s="7" t="s">
        <v>61</v>
      </c>
      <c r="AA43" s="13">
        <v>14.2</v>
      </c>
      <c r="AB43" s="13">
        <v>19</v>
      </c>
      <c r="AC43" s="13"/>
      <c r="AD43" s="7" t="s">
        <v>61</v>
      </c>
    </row>
    <row r="44" spans="1:30" ht="31.5" x14ac:dyDescent="0.25">
      <c r="A44" s="7" t="s">
        <v>63</v>
      </c>
      <c r="B44" s="8" t="s">
        <v>16</v>
      </c>
      <c r="C44" s="8" t="s">
        <v>18</v>
      </c>
      <c r="D44" s="8" t="s">
        <v>42</v>
      </c>
      <c r="E44" s="8" t="s">
        <v>64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13</v>
      </c>
      <c r="U44" s="8" t="s">
        <v>13</v>
      </c>
      <c r="V44" s="9" t="s">
        <v>13</v>
      </c>
      <c r="W44" s="9" t="s">
        <v>13</v>
      </c>
      <c r="X44" s="9" t="s">
        <v>13</v>
      </c>
      <c r="Y44" s="9" t="s">
        <v>13</v>
      </c>
      <c r="Z44" s="7" t="s">
        <v>63</v>
      </c>
      <c r="AA44" s="13">
        <v>14.2</v>
      </c>
      <c r="AB44" s="13">
        <v>19</v>
      </c>
      <c r="AC44" s="13"/>
      <c r="AD44" s="7" t="s">
        <v>63</v>
      </c>
    </row>
    <row r="45" spans="1:30" ht="47.25" x14ac:dyDescent="0.25">
      <c r="A45" s="14" t="s">
        <v>33</v>
      </c>
      <c r="B45" s="15" t="s">
        <v>16</v>
      </c>
      <c r="C45" s="15" t="s">
        <v>18</v>
      </c>
      <c r="D45" s="15" t="s">
        <v>42</v>
      </c>
      <c r="E45" s="15" t="s">
        <v>64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34</v>
      </c>
      <c r="U45" s="15" t="s">
        <v>13</v>
      </c>
      <c r="V45" s="16" t="s">
        <v>13</v>
      </c>
      <c r="W45" s="16" t="s">
        <v>13</v>
      </c>
      <c r="X45" s="16" t="s">
        <v>13</v>
      </c>
      <c r="Y45" s="16" t="s">
        <v>13</v>
      </c>
      <c r="Z45" s="14" t="s">
        <v>33</v>
      </c>
      <c r="AA45" s="17">
        <v>14.2</v>
      </c>
      <c r="AB45" s="17">
        <v>19</v>
      </c>
      <c r="AC45" s="17"/>
      <c r="AD45" s="14" t="s">
        <v>33</v>
      </c>
    </row>
    <row r="46" spans="1:30" ht="15.75" x14ac:dyDescent="0.25">
      <c r="A46" s="7" t="s">
        <v>22</v>
      </c>
      <c r="B46" s="8" t="s">
        <v>16</v>
      </c>
      <c r="C46" s="8" t="s">
        <v>18</v>
      </c>
      <c r="D46" s="8" t="s">
        <v>42</v>
      </c>
      <c r="E46" s="8" t="s">
        <v>23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13</v>
      </c>
      <c r="U46" s="8" t="s">
        <v>13</v>
      </c>
      <c r="V46" s="9" t="s">
        <v>13</v>
      </c>
      <c r="W46" s="9" t="s">
        <v>13</v>
      </c>
      <c r="X46" s="9" t="s">
        <v>13</v>
      </c>
      <c r="Y46" s="9" t="s">
        <v>13</v>
      </c>
      <c r="Z46" s="7" t="s">
        <v>22</v>
      </c>
      <c r="AA46" s="13">
        <v>1511.4</v>
      </c>
      <c r="AB46" s="13">
        <v>1511.4</v>
      </c>
      <c r="AC46" s="13">
        <v>1436.4</v>
      </c>
      <c r="AD46" s="7" t="s">
        <v>22</v>
      </c>
    </row>
    <row r="47" spans="1:30" ht="15.75" x14ac:dyDescent="0.25">
      <c r="A47" s="7" t="s">
        <v>22</v>
      </c>
      <c r="B47" s="8" t="s">
        <v>16</v>
      </c>
      <c r="C47" s="8" t="s">
        <v>18</v>
      </c>
      <c r="D47" s="8" t="s">
        <v>42</v>
      </c>
      <c r="E47" s="8" t="s">
        <v>24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13</v>
      </c>
      <c r="U47" s="8" t="s">
        <v>13</v>
      </c>
      <c r="V47" s="9" t="s">
        <v>13</v>
      </c>
      <c r="W47" s="9" t="s">
        <v>13</v>
      </c>
      <c r="X47" s="9" t="s">
        <v>13</v>
      </c>
      <c r="Y47" s="9" t="s">
        <v>13</v>
      </c>
      <c r="Z47" s="7" t="s">
        <v>22</v>
      </c>
      <c r="AA47" s="13">
        <v>1511.4</v>
      </c>
      <c r="AB47" s="13">
        <v>1511.4</v>
      </c>
      <c r="AC47" s="13">
        <v>1436.4</v>
      </c>
      <c r="AD47" s="7" t="s">
        <v>22</v>
      </c>
    </row>
    <row r="48" spans="1:30" ht="47.25" x14ac:dyDescent="0.25">
      <c r="A48" s="7" t="s">
        <v>65</v>
      </c>
      <c r="B48" s="8" t="s">
        <v>16</v>
      </c>
      <c r="C48" s="8" t="s">
        <v>18</v>
      </c>
      <c r="D48" s="8" t="s">
        <v>42</v>
      </c>
      <c r="E48" s="8" t="s">
        <v>66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13</v>
      </c>
      <c r="U48" s="8" t="s">
        <v>13</v>
      </c>
      <c r="V48" s="9" t="s">
        <v>13</v>
      </c>
      <c r="W48" s="9" t="s">
        <v>13</v>
      </c>
      <c r="X48" s="9" t="s">
        <v>13</v>
      </c>
      <c r="Y48" s="9" t="s">
        <v>13</v>
      </c>
      <c r="Z48" s="7" t="s">
        <v>65</v>
      </c>
      <c r="AA48" s="13">
        <v>75</v>
      </c>
      <c r="AB48" s="13">
        <v>75</v>
      </c>
      <c r="AC48" s="13"/>
      <c r="AD48" s="7" t="s">
        <v>65</v>
      </c>
    </row>
    <row r="49" spans="1:30" ht="15.75" x14ac:dyDescent="0.25">
      <c r="A49" s="14" t="s">
        <v>35</v>
      </c>
      <c r="B49" s="15" t="s">
        <v>16</v>
      </c>
      <c r="C49" s="15" t="s">
        <v>18</v>
      </c>
      <c r="D49" s="15" t="s">
        <v>42</v>
      </c>
      <c r="E49" s="15" t="s">
        <v>66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36</v>
      </c>
      <c r="U49" s="15" t="s">
        <v>13</v>
      </c>
      <c r="V49" s="16" t="s">
        <v>13</v>
      </c>
      <c r="W49" s="16" t="s">
        <v>13</v>
      </c>
      <c r="X49" s="16" t="s">
        <v>13</v>
      </c>
      <c r="Y49" s="16" t="s">
        <v>13</v>
      </c>
      <c r="Z49" s="14" t="s">
        <v>35</v>
      </c>
      <c r="AA49" s="17">
        <v>75</v>
      </c>
      <c r="AB49" s="17">
        <v>75</v>
      </c>
      <c r="AC49" s="17"/>
      <c r="AD49" s="14" t="s">
        <v>35</v>
      </c>
    </row>
    <row r="50" spans="1:30" ht="31.5" x14ac:dyDescent="0.25">
      <c r="A50" s="7" t="s">
        <v>67</v>
      </c>
      <c r="B50" s="8" t="s">
        <v>16</v>
      </c>
      <c r="C50" s="8" t="s">
        <v>18</v>
      </c>
      <c r="D50" s="8" t="s">
        <v>42</v>
      </c>
      <c r="E50" s="8" t="s">
        <v>68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13</v>
      </c>
      <c r="U50" s="8" t="s">
        <v>13</v>
      </c>
      <c r="V50" s="9" t="s">
        <v>13</v>
      </c>
      <c r="W50" s="9" t="s">
        <v>13</v>
      </c>
      <c r="X50" s="9" t="s">
        <v>13</v>
      </c>
      <c r="Y50" s="9" t="s">
        <v>13</v>
      </c>
      <c r="Z50" s="7" t="s">
        <v>67</v>
      </c>
      <c r="AA50" s="13">
        <v>256.2</v>
      </c>
      <c r="AB50" s="13">
        <v>256.2</v>
      </c>
      <c r="AC50" s="13">
        <v>256.2</v>
      </c>
      <c r="AD50" s="7" t="s">
        <v>67</v>
      </c>
    </row>
    <row r="51" spans="1:30" ht="47.25" x14ac:dyDescent="0.25">
      <c r="A51" s="14" t="s">
        <v>33</v>
      </c>
      <c r="B51" s="15" t="s">
        <v>16</v>
      </c>
      <c r="C51" s="15" t="s">
        <v>18</v>
      </c>
      <c r="D51" s="15" t="s">
        <v>42</v>
      </c>
      <c r="E51" s="15" t="s">
        <v>68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 t="s">
        <v>34</v>
      </c>
      <c r="U51" s="15" t="s">
        <v>13</v>
      </c>
      <c r="V51" s="16" t="s">
        <v>13</v>
      </c>
      <c r="W51" s="16" t="s">
        <v>13</v>
      </c>
      <c r="X51" s="16" t="s">
        <v>13</v>
      </c>
      <c r="Y51" s="16" t="s">
        <v>13</v>
      </c>
      <c r="Z51" s="14" t="s">
        <v>33</v>
      </c>
      <c r="AA51" s="17">
        <v>256.2</v>
      </c>
      <c r="AB51" s="17">
        <v>256.2</v>
      </c>
      <c r="AC51" s="17">
        <v>256.2</v>
      </c>
      <c r="AD51" s="14" t="s">
        <v>33</v>
      </c>
    </row>
    <row r="52" spans="1:30" ht="31.5" x14ac:dyDescent="0.25">
      <c r="A52" s="7" t="s">
        <v>69</v>
      </c>
      <c r="B52" s="8" t="s">
        <v>16</v>
      </c>
      <c r="C52" s="8" t="s">
        <v>18</v>
      </c>
      <c r="D52" s="8" t="s">
        <v>42</v>
      </c>
      <c r="E52" s="8" t="s">
        <v>70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13</v>
      </c>
      <c r="U52" s="8" t="s">
        <v>13</v>
      </c>
      <c r="V52" s="9" t="s">
        <v>13</v>
      </c>
      <c r="W52" s="9" t="s">
        <v>13</v>
      </c>
      <c r="X52" s="9" t="s">
        <v>13</v>
      </c>
      <c r="Y52" s="9" t="s">
        <v>13</v>
      </c>
      <c r="Z52" s="7" t="s">
        <v>69</v>
      </c>
      <c r="AA52" s="13">
        <v>1180.2</v>
      </c>
      <c r="AB52" s="13">
        <v>1180.2</v>
      </c>
      <c r="AC52" s="13">
        <v>1180.2</v>
      </c>
      <c r="AD52" s="7" t="s">
        <v>69</v>
      </c>
    </row>
    <row r="53" spans="1:30" ht="94.5" x14ac:dyDescent="0.25">
      <c r="A53" s="14" t="s">
        <v>27</v>
      </c>
      <c r="B53" s="15" t="s">
        <v>16</v>
      </c>
      <c r="C53" s="15" t="s">
        <v>18</v>
      </c>
      <c r="D53" s="15" t="s">
        <v>42</v>
      </c>
      <c r="E53" s="15" t="s">
        <v>70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 t="s">
        <v>28</v>
      </c>
      <c r="U53" s="15" t="s">
        <v>13</v>
      </c>
      <c r="V53" s="16" t="s">
        <v>13</v>
      </c>
      <c r="W53" s="16" t="s">
        <v>13</v>
      </c>
      <c r="X53" s="16" t="s">
        <v>13</v>
      </c>
      <c r="Y53" s="16" t="s">
        <v>13</v>
      </c>
      <c r="Z53" s="14" t="s">
        <v>27</v>
      </c>
      <c r="AA53" s="17">
        <v>1140.4000000000001</v>
      </c>
      <c r="AB53" s="17">
        <v>1140.4000000000001</v>
      </c>
      <c r="AC53" s="17">
        <v>1140.4000000000001</v>
      </c>
      <c r="AD53" s="14" t="s">
        <v>27</v>
      </c>
    </row>
    <row r="54" spans="1:30" ht="47.25" x14ac:dyDescent="0.25">
      <c r="A54" s="14" t="s">
        <v>33</v>
      </c>
      <c r="B54" s="15" t="s">
        <v>16</v>
      </c>
      <c r="C54" s="15" t="s">
        <v>18</v>
      </c>
      <c r="D54" s="15" t="s">
        <v>42</v>
      </c>
      <c r="E54" s="15" t="s">
        <v>70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 t="s">
        <v>34</v>
      </c>
      <c r="U54" s="15" t="s">
        <v>13</v>
      </c>
      <c r="V54" s="16" t="s">
        <v>13</v>
      </c>
      <c r="W54" s="16" t="s">
        <v>13</v>
      </c>
      <c r="X54" s="16" t="s">
        <v>13</v>
      </c>
      <c r="Y54" s="16" t="s">
        <v>13</v>
      </c>
      <c r="Z54" s="14" t="s">
        <v>33</v>
      </c>
      <c r="AA54" s="17">
        <v>39.799999999999997</v>
      </c>
      <c r="AB54" s="17">
        <v>39.799999999999997</v>
      </c>
      <c r="AC54" s="17">
        <v>39.799999999999997</v>
      </c>
      <c r="AD54" s="14" t="s">
        <v>33</v>
      </c>
    </row>
    <row r="55" spans="1:30" ht="15.75" x14ac:dyDescent="0.25">
      <c r="A55" s="7" t="s">
        <v>71</v>
      </c>
      <c r="B55" s="8" t="s">
        <v>16</v>
      </c>
      <c r="C55" s="8" t="s">
        <v>18</v>
      </c>
      <c r="D55" s="8" t="s">
        <v>42</v>
      </c>
      <c r="E55" s="8" t="s">
        <v>72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13</v>
      </c>
      <c r="U55" s="8" t="s">
        <v>13</v>
      </c>
      <c r="V55" s="9" t="s">
        <v>13</v>
      </c>
      <c r="W55" s="9" t="s">
        <v>13</v>
      </c>
      <c r="X55" s="9" t="s">
        <v>13</v>
      </c>
      <c r="Y55" s="9" t="s">
        <v>13</v>
      </c>
      <c r="Z55" s="7" t="s">
        <v>71</v>
      </c>
      <c r="AA55" s="13">
        <v>515</v>
      </c>
      <c r="AB55" s="13">
        <v>515</v>
      </c>
      <c r="AC55" s="13">
        <v>515</v>
      </c>
      <c r="AD55" s="7" t="s">
        <v>71</v>
      </c>
    </row>
    <row r="56" spans="1:30" ht="15.75" x14ac:dyDescent="0.25">
      <c r="A56" s="7" t="s">
        <v>71</v>
      </c>
      <c r="B56" s="8" t="s">
        <v>16</v>
      </c>
      <c r="C56" s="8" t="s">
        <v>18</v>
      </c>
      <c r="D56" s="8" t="s">
        <v>42</v>
      </c>
      <c r="E56" s="8" t="s">
        <v>73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13</v>
      </c>
      <c r="U56" s="8" t="s">
        <v>13</v>
      </c>
      <c r="V56" s="9" t="s">
        <v>13</v>
      </c>
      <c r="W56" s="9" t="s">
        <v>13</v>
      </c>
      <c r="X56" s="9" t="s">
        <v>13</v>
      </c>
      <c r="Y56" s="9" t="s">
        <v>13</v>
      </c>
      <c r="Z56" s="7" t="s">
        <v>71</v>
      </c>
      <c r="AA56" s="13">
        <v>515</v>
      </c>
      <c r="AB56" s="13">
        <v>515</v>
      </c>
      <c r="AC56" s="13">
        <v>515</v>
      </c>
      <c r="AD56" s="7" t="s">
        <v>71</v>
      </c>
    </row>
    <row r="57" spans="1:30" ht="63" x14ac:dyDescent="0.25">
      <c r="A57" s="7" t="s">
        <v>74</v>
      </c>
      <c r="B57" s="8" t="s">
        <v>16</v>
      </c>
      <c r="C57" s="8" t="s">
        <v>18</v>
      </c>
      <c r="D57" s="8" t="s">
        <v>42</v>
      </c>
      <c r="E57" s="8" t="s">
        <v>75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13</v>
      </c>
      <c r="U57" s="8" t="s">
        <v>13</v>
      </c>
      <c r="V57" s="9" t="s">
        <v>13</v>
      </c>
      <c r="W57" s="9" t="s">
        <v>13</v>
      </c>
      <c r="X57" s="9" t="s">
        <v>13</v>
      </c>
      <c r="Y57" s="9" t="s">
        <v>13</v>
      </c>
      <c r="Z57" s="7" t="s">
        <v>74</v>
      </c>
      <c r="AA57" s="13">
        <v>515</v>
      </c>
      <c r="AB57" s="13">
        <v>515</v>
      </c>
      <c r="AC57" s="13">
        <v>515</v>
      </c>
      <c r="AD57" s="7" t="s">
        <v>74</v>
      </c>
    </row>
    <row r="58" spans="1:30" ht="204.75" x14ac:dyDescent="0.25">
      <c r="A58" s="18" t="s">
        <v>76</v>
      </c>
      <c r="B58" s="8" t="s">
        <v>16</v>
      </c>
      <c r="C58" s="8" t="s">
        <v>18</v>
      </c>
      <c r="D58" s="8" t="s">
        <v>42</v>
      </c>
      <c r="E58" s="8" t="s">
        <v>77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13</v>
      </c>
      <c r="U58" s="8" t="s">
        <v>13</v>
      </c>
      <c r="V58" s="9" t="s">
        <v>13</v>
      </c>
      <c r="W58" s="9" t="s">
        <v>13</v>
      </c>
      <c r="X58" s="9" t="s">
        <v>13</v>
      </c>
      <c r="Y58" s="9" t="s">
        <v>13</v>
      </c>
      <c r="Z58" s="18" t="s">
        <v>76</v>
      </c>
      <c r="AA58" s="13">
        <v>515</v>
      </c>
      <c r="AB58" s="13">
        <v>515</v>
      </c>
      <c r="AC58" s="13">
        <v>515</v>
      </c>
      <c r="AD58" s="18" t="s">
        <v>76</v>
      </c>
    </row>
    <row r="59" spans="1:30" ht="94.5" x14ac:dyDescent="0.25">
      <c r="A59" s="14" t="s">
        <v>27</v>
      </c>
      <c r="B59" s="15" t="s">
        <v>16</v>
      </c>
      <c r="C59" s="15" t="s">
        <v>18</v>
      </c>
      <c r="D59" s="15" t="s">
        <v>42</v>
      </c>
      <c r="E59" s="15" t="s">
        <v>77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28</v>
      </c>
      <c r="U59" s="15" t="s">
        <v>13</v>
      </c>
      <c r="V59" s="16" t="s">
        <v>13</v>
      </c>
      <c r="W59" s="16" t="s">
        <v>13</v>
      </c>
      <c r="X59" s="16" t="s">
        <v>13</v>
      </c>
      <c r="Y59" s="16" t="s">
        <v>13</v>
      </c>
      <c r="Z59" s="14" t="s">
        <v>27</v>
      </c>
      <c r="AA59" s="17">
        <v>462.3</v>
      </c>
      <c r="AB59" s="17">
        <v>462.3</v>
      </c>
      <c r="AC59" s="17">
        <v>462.3</v>
      </c>
      <c r="AD59" s="14" t="s">
        <v>27</v>
      </c>
    </row>
    <row r="60" spans="1:30" ht="47.25" x14ac:dyDescent="0.25">
      <c r="A60" s="14" t="s">
        <v>33</v>
      </c>
      <c r="B60" s="15" t="s">
        <v>16</v>
      </c>
      <c r="C60" s="15" t="s">
        <v>18</v>
      </c>
      <c r="D60" s="15" t="s">
        <v>42</v>
      </c>
      <c r="E60" s="15" t="s">
        <v>77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 t="s">
        <v>34</v>
      </c>
      <c r="U60" s="15" t="s">
        <v>13</v>
      </c>
      <c r="V60" s="16" t="s">
        <v>13</v>
      </c>
      <c r="W60" s="16" t="s">
        <v>13</v>
      </c>
      <c r="X60" s="16" t="s">
        <v>13</v>
      </c>
      <c r="Y60" s="16" t="s">
        <v>13</v>
      </c>
      <c r="Z60" s="14" t="s">
        <v>33</v>
      </c>
      <c r="AA60" s="17">
        <v>52.7</v>
      </c>
      <c r="AB60" s="17">
        <v>52.7</v>
      </c>
      <c r="AC60" s="17">
        <v>52.7</v>
      </c>
      <c r="AD60" s="14" t="s">
        <v>33</v>
      </c>
    </row>
    <row r="61" spans="1:30" ht="47.25" x14ac:dyDescent="0.25">
      <c r="A61" s="10" t="s">
        <v>78</v>
      </c>
      <c r="B61" s="6" t="s">
        <v>16</v>
      </c>
      <c r="C61" s="6" t="s">
        <v>79</v>
      </c>
      <c r="D61" s="6" t="s">
        <v>19</v>
      </c>
      <c r="E61" s="6" t="s">
        <v>13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 t="s">
        <v>13</v>
      </c>
      <c r="U61" s="6" t="s">
        <v>13</v>
      </c>
      <c r="V61" s="11" t="s">
        <v>13</v>
      </c>
      <c r="W61" s="11" t="s">
        <v>13</v>
      </c>
      <c r="X61" s="11" t="s">
        <v>13</v>
      </c>
      <c r="Y61" s="11" t="s">
        <v>13</v>
      </c>
      <c r="Z61" s="10" t="s">
        <v>78</v>
      </c>
      <c r="AA61" s="12">
        <v>100</v>
      </c>
      <c r="AB61" s="12">
        <v>200</v>
      </c>
      <c r="AC61" s="12">
        <v>200</v>
      </c>
      <c r="AD61" s="10" t="s">
        <v>78</v>
      </c>
    </row>
    <row r="62" spans="1:30" ht="63" x14ac:dyDescent="0.25">
      <c r="A62" s="10" t="s">
        <v>80</v>
      </c>
      <c r="B62" s="6" t="s">
        <v>16</v>
      </c>
      <c r="C62" s="6" t="s">
        <v>79</v>
      </c>
      <c r="D62" s="6" t="s">
        <v>81</v>
      </c>
      <c r="E62" s="6" t="s">
        <v>13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 t="s">
        <v>13</v>
      </c>
      <c r="U62" s="6" t="s">
        <v>13</v>
      </c>
      <c r="V62" s="11" t="s">
        <v>13</v>
      </c>
      <c r="W62" s="11" t="s">
        <v>13</v>
      </c>
      <c r="X62" s="11" t="s">
        <v>13</v>
      </c>
      <c r="Y62" s="11" t="s">
        <v>13</v>
      </c>
      <c r="Z62" s="10" t="s">
        <v>80</v>
      </c>
      <c r="AA62" s="12">
        <v>100</v>
      </c>
      <c r="AB62" s="12">
        <v>200</v>
      </c>
      <c r="AC62" s="12">
        <v>200</v>
      </c>
      <c r="AD62" s="10" t="s">
        <v>80</v>
      </c>
    </row>
    <row r="63" spans="1:30" ht="94.5" x14ac:dyDescent="0.25">
      <c r="A63" s="7" t="s">
        <v>51</v>
      </c>
      <c r="B63" s="8" t="s">
        <v>16</v>
      </c>
      <c r="C63" s="8" t="s">
        <v>79</v>
      </c>
      <c r="D63" s="8" t="s">
        <v>81</v>
      </c>
      <c r="E63" s="8" t="s">
        <v>52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13</v>
      </c>
      <c r="U63" s="8" t="s">
        <v>13</v>
      </c>
      <c r="V63" s="9" t="s">
        <v>13</v>
      </c>
      <c r="W63" s="9" t="s">
        <v>13</v>
      </c>
      <c r="X63" s="9" t="s">
        <v>13</v>
      </c>
      <c r="Y63" s="9" t="s">
        <v>13</v>
      </c>
      <c r="Z63" s="7" t="s">
        <v>51</v>
      </c>
      <c r="AA63" s="13">
        <v>100</v>
      </c>
      <c r="AB63" s="13">
        <v>200</v>
      </c>
      <c r="AC63" s="13">
        <v>200</v>
      </c>
      <c r="AD63" s="7" t="s">
        <v>51</v>
      </c>
    </row>
    <row r="64" spans="1:30" ht="63" x14ac:dyDescent="0.25">
      <c r="A64" s="7" t="s">
        <v>82</v>
      </c>
      <c r="B64" s="8" t="s">
        <v>16</v>
      </c>
      <c r="C64" s="8" t="s">
        <v>79</v>
      </c>
      <c r="D64" s="8" t="s">
        <v>81</v>
      </c>
      <c r="E64" s="8" t="s">
        <v>83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13</v>
      </c>
      <c r="U64" s="8" t="s">
        <v>13</v>
      </c>
      <c r="V64" s="9" t="s">
        <v>13</v>
      </c>
      <c r="W64" s="9" t="s">
        <v>13</v>
      </c>
      <c r="X64" s="9" t="s">
        <v>13</v>
      </c>
      <c r="Y64" s="9" t="s">
        <v>13</v>
      </c>
      <c r="Z64" s="7" t="s">
        <v>82</v>
      </c>
      <c r="AA64" s="13">
        <v>100</v>
      </c>
      <c r="AB64" s="13">
        <v>200</v>
      </c>
      <c r="AC64" s="13">
        <v>200</v>
      </c>
      <c r="AD64" s="7" t="s">
        <v>82</v>
      </c>
    </row>
    <row r="65" spans="1:30" ht="31.5" x14ac:dyDescent="0.25">
      <c r="A65" s="7" t="s">
        <v>84</v>
      </c>
      <c r="B65" s="8" t="s">
        <v>16</v>
      </c>
      <c r="C65" s="8" t="s">
        <v>79</v>
      </c>
      <c r="D65" s="8" t="s">
        <v>81</v>
      </c>
      <c r="E65" s="8" t="s">
        <v>85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13</v>
      </c>
      <c r="U65" s="8" t="s">
        <v>13</v>
      </c>
      <c r="V65" s="9" t="s">
        <v>13</v>
      </c>
      <c r="W65" s="9" t="s">
        <v>13</v>
      </c>
      <c r="X65" s="9" t="s">
        <v>13</v>
      </c>
      <c r="Y65" s="9" t="s">
        <v>13</v>
      </c>
      <c r="Z65" s="7" t="s">
        <v>84</v>
      </c>
      <c r="AA65" s="13">
        <v>100</v>
      </c>
      <c r="AB65" s="13">
        <v>200</v>
      </c>
      <c r="AC65" s="13">
        <v>200</v>
      </c>
      <c r="AD65" s="7" t="s">
        <v>84</v>
      </c>
    </row>
    <row r="66" spans="1:30" ht="63" x14ac:dyDescent="0.25">
      <c r="A66" s="7" t="s">
        <v>86</v>
      </c>
      <c r="B66" s="8" t="s">
        <v>16</v>
      </c>
      <c r="C66" s="8" t="s">
        <v>79</v>
      </c>
      <c r="D66" s="8" t="s">
        <v>81</v>
      </c>
      <c r="E66" s="8" t="s">
        <v>87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13</v>
      </c>
      <c r="U66" s="8" t="s">
        <v>13</v>
      </c>
      <c r="V66" s="9" t="s">
        <v>13</v>
      </c>
      <c r="W66" s="9" t="s">
        <v>13</v>
      </c>
      <c r="X66" s="9" t="s">
        <v>13</v>
      </c>
      <c r="Y66" s="9" t="s">
        <v>13</v>
      </c>
      <c r="Z66" s="7" t="s">
        <v>86</v>
      </c>
      <c r="AA66" s="13">
        <v>100</v>
      </c>
      <c r="AB66" s="13">
        <v>200</v>
      </c>
      <c r="AC66" s="13">
        <v>200</v>
      </c>
      <c r="AD66" s="7" t="s">
        <v>86</v>
      </c>
    </row>
    <row r="67" spans="1:30" ht="47.25" x14ac:dyDescent="0.25">
      <c r="A67" s="14" t="s">
        <v>33</v>
      </c>
      <c r="B67" s="15" t="s">
        <v>16</v>
      </c>
      <c r="C67" s="15" t="s">
        <v>79</v>
      </c>
      <c r="D67" s="15" t="s">
        <v>81</v>
      </c>
      <c r="E67" s="15" t="s">
        <v>87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 t="s">
        <v>34</v>
      </c>
      <c r="U67" s="15" t="s">
        <v>13</v>
      </c>
      <c r="V67" s="16" t="s">
        <v>13</v>
      </c>
      <c r="W67" s="16" t="s">
        <v>13</v>
      </c>
      <c r="X67" s="16" t="s">
        <v>13</v>
      </c>
      <c r="Y67" s="16" t="s">
        <v>13</v>
      </c>
      <c r="Z67" s="14" t="s">
        <v>33</v>
      </c>
      <c r="AA67" s="17">
        <v>100</v>
      </c>
      <c r="AB67" s="17">
        <v>200</v>
      </c>
      <c r="AC67" s="17">
        <v>200</v>
      </c>
      <c r="AD67" s="14" t="s">
        <v>33</v>
      </c>
    </row>
    <row r="68" spans="1:30" ht="15.75" x14ac:dyDescent="0.25">
      <c r="A68" s="10" t="s">
        <v>88</v>
      </c>
      <c r="B68" s="6" t="s">
        <v>16</v>
      </c>
      <c r="C68" s="6" t="s">
        <v>30</v>
      </c>
      <c r="D68" s="6" t="s">
        <v>19</v>
      </c>
      <c r="E68" s="6" t="s">
        <v>13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 t="s">
        <v>13</v>
      </c>
      <c r="U68" s="6" t="s">
        <v>13</v>
      </c>
      <c r="V68" s="11" t="s">
        <v>13</v>
      </c>
      <c r="W68" s="11" t="s">
        <v>13</v>
      </c>
      <c r="X68" s="11" t="s">
        <v>13</v>
      </c>
      <c r="Y68" s="11" t="s">
        <v>13</v>
      </c>
      <c r="Z68" s="10" t="s">
        <v>88</v>
      </c>
      <c r="AA68" s="12">
        <v>10928.5</v>
      </c>
      <c r="AB68" s="12">
        <v>11716.5</v>
      </c>
      <c r="AC68" s="12">
        <v>11201.5</v>
      </c>
      <c r="AD68" s="10" t="s">
        <v>88</v>
      </c>
    </row>
    <row r="69" spans="1:30" ht="15.75" x14ac:dyDescent="0.25">
      <c r="A69" s="10" t="s">
        <v>89</v>
      </c>
      <c r="B69" s="6" t="s">
        <v>16</v>
      </c>
      <c r="C69" s="6" t="s">
        <v>30</v>
      </c>
      <c r="D69" s="6" t="s">
        <v>90</v>
      </c>
      <c r="E69" s="6" t="s">
        <v>13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 t="s">
        <v>13</v>
      </c>
      <c r="U69" s="6" t="s">
        <v>13</v>
      </c>
      <c r="V69" s="11" t="s">
        <v>13</v>
      </c>
      <c r="W69" s="11" t="s">
        <v>13</v>
      </c>
      <c r="X69" s="11" t="s">
        <v>13</v>
      </c>
      <c r="Y69" s="11" t="s">
        <v>13</v>
      </c>
      <c r="Z69" s="10" t="s">
        <v>89</v>
      </c>
      <c r="AA69" s="12">
        <v>226.8</v>
      </c>
      <c r="AB69" s="12">
        <v>405.8</v>
      </c>
      <c r="AC69" s="12">
        <v>65.8</v>
      </c>
      <c r="AD69" s="10" t="s">
        <v>89</v>
      </c>
    </row>
    <row r="70" spans="1:30" ht="78.75" x14ac:dyDescent="0.25">
      <c r="A70" s="7" t="s">
        <v>91</v>
      </c>
      <c r="B70" s="8" t="s">
        <v>16</v>
      </c>
      <c r="C70" s="8" t="s">
        <v>30</v>
      </c>
      <c r="D70" s="8" t="s">
        <v>90</v>
      </c>
      <c r="E70" s="8" t="s">
        <v>92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13</v>
      </c>
      <c r="U70" s="8" t="s">
        <v>13</v>
      </c>
      <c r="V70" s="9" t="s">
        <v>13</v>
      </c>
      <c r="W70" s="9" t="s">
        <v>13</v>
      </c>
      <c r="X70" s="9" t="s">
        <v>13</v>
      </c>
      <c r="Y70" s="9" t="s">
        <v>13</v>
      </c>
      <c r="Z70" s="7" t="s">
        <v>91</v>
      </c>
      <c r="AA70" s="13">
        <v>161</v>
      </c>
      <c r="AB70" s="13">
        <v>340</v>
      </c>
      <c r="AC70" s="13"/>
      <c r="AD70" s="7" t="s">
        <v>91</v>
      </c>
    </row>
    <row r="71" spans="1:30" ht="31.5" x14ac:dyDescent="0.25">
      <c r="A71" s="7" t="s">
        <v>93</v>
      </c>
      <c r="B71" s="8" t="s">
        <v>16</v>
      </c>
      <c r="C71" s="8" t="s">
        <v>30</v>
      </c>
      <c r="D71" s="8" t="s">
        <v>90</v>
      </c>
      <c r="E71" s="8" t="s">
        <v>94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13</v>
      </c>
      <c r="U71" s="8" t="s">
        <v>13</v>
      </c>
      <c r="V71" s="9" t="s">
        <v>13</v>
      </c>
      <c r="W71" s="9" t="s">
        <v>13</v>
      </c>
      <c r="X71" s="9" t="s">
        <v>13</v>
      </c>
      <c r="Y71" s="9" t="s">
        <v>13</v>
      </c>
      <c r="Z71" s="7" t="s">
        <v>93</v>
      </c>
      <c r="AA71" s="13">
        <v>120</v>
      </c>
      <c r="AB71" s="13">
        <v>240</v>
      </c>
      <c r="AC71" s="13"/>
      <c r="AD71" s="7" t="s">
        <v>93</v>
      </c>
    </row>
    <row r="72" spans="1:30" ht="31.5" x14ac:dyDescent="0.25">
      <c r="A72" s="7" t="s">
        <v>95</v>
      </c>
      <c r="B72" s="8" t="s">
        <v>16</v>
      </c>
      <c r="C72" s="8" t="s">
        <v>30</v>
      </c>
      <c r="D72" s="8" t="s">
        <v>90</v>
      </c>
      <c r="E72" s="8" t="s">
        <v>96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13</v>
      </c>
      <c r="U72" s="8" t="s">
        <v>13</v>
      </c>
      <c r="V72" s="9" t="s">
        <v>13</v>
      </c>
      <c r="W72" s="9" t="s">
        <v>13</v>
      </c>
      <c r="X72" s="9" t="s">
        <v>13</v>
      </c>
      <c r="Y72" s="9" t="s">
        <v>13</v>
      </c>
      <c r="Z72" s="7" t="s">
        <v>95</v>
      </c>
      <c r="AA72" s="13">
        <v>120</v>
      </c>
      <c r="AB72" s="13">
        <v>240</v>
      </c>
      <c r="AC72" s="13"/>
      <c r="AD72" s="7" t="s">
        <v>95</v>
      </c>
    </row>
    <row r="73" spans="1:30" ht="31.5" x14ac:dyDescent="0.25">
      <c r="A73" s="7" t="s">
        <v>97</v>
      </c>
      <c r="B73" s="8" t="s">
        <v>16</v>
      </c>
      <c r="C73" s="8" t="s">
        <v>30</v>
      </c>
      <c r="D73" s="8" t="s">
        <v>90</v>
      </c>
      <c r="E73" s="8" t="s">
        <v>98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13</v>
      </c>
      <c r="U73" s="8" t="s">
        <v>13</v>
      </c>
      <c r="V73" s="9" t="s">
        <v>13</v>
      </c>
      <c r="W73" s="9" t="s">
        <v>13</v>
      </c>
      <c r="X73" s="9" t="s">
        <v>13</v>
      </c>
      <c r="Y73" s="9" t="s">
        <v>13</v>
      </c>
      <c r="Z73" s="7" t="s">
        <v>97</v>
      </c>
      <c r="AA73" s="13">
        <v>120</v>
      </c>
      <c r="AB73" s="13">
        <v>240</v>
      </c>
      <c r="AC73" s="13"/>
      <c r="AD73" s="7" t="s">
        <v>97</v>
      </c>
    </row>
    <row r="74" spans="1:30" ht="47.25" x14ac:dyDescent="0.25">
      <c r="A74" s="14" t="s">
        <v>33</v>
      </c>
      <c r="B74" s="15" t="s">
        <v>16</v>
      </c>
      <c r="C74" s="15" t="s">
        <v>30</v>
      </c>
      <c r="D74" s="15" t="s">
        <v>90</v>
      </c>
      <c r="E74" s="15" t="s">
        <v>98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 t="s">
        <v>34</v>
      </c>
      <c r="U74" s="15" t="s">
        <v>13</v>
      </c>
      <c r="V74" s="16" t="s">
        <v>13</v>
      </c>
      <c r="W74" s="16" t="s">
        <v>13</v>
      </c>
      <c r="X74" s="16" t="s">
        <v>13</v>
      </c>
      <c r="Y74" s="16" t="s">
        <v>13</v>
      </c>
      <c r="Z74" s="14" t="s">
        <v>33</v>
      </c>
      <c r="AA74" s="17">
        <v>120</v>
      </c>
      <c r="AB74" s="17">
        <v>240</v>
      </c>
      <c r="AC74" s="17"/>
      <c r="AD74" s="14" t="s">
        <v>33</v>
      </c>
    </row>
    <row r="75" spans="1:30" ht="47.25" x14ac:dyDescent="0.25">
      <c r="A75" s="7" t="s">
        <v>99</v>
      </c>
      <c r="B75" s="8" t="s">
        <v>16</v>
      </c>
      <c r="C75" s="8" t="s">
        <v>30</v>
      </c>
      <c r="D75" s="8" t="s">
        <v>90</v>
      </c>
      <c r="E75" s="8" t="s">
        <v>100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13</v>
      </c>
      <c r="U75" s="8" t="s">
        <v>13</v>
      </c>
      <c r="V75" s="9" t="s">
        <v>13</v>
      </c>
      <c r="W75" s="9" t="s">
        <v>13</v>
      </c>
      <c r="X75" s="9" t="s">
        <v>13</v>
      </c>
      <c r="Y75" s="9" t="s">
        <v>13</v>
      </c>
      <c r="Z75" s="7" t="s">
        <v>99</v>
      </c>
      <c r="AA75" s="13">
        <v>41</v>
      </c>
      <c r="AB75" s="13">
        <v>100</v>
      </c>
      <c r="AC75" s="13"/>
      <c r="AD75" s="7" t="s">
        <v>99</v>
      </c>
    </row>
    <row r="76" spans="1:30" ht="78.75" x14ac:dyDescent="0.25">
      <c r="A76" s="7" t="s">
        <v>101</v>
      </c>
      <c r="B76" s="8" t="s">
        <v>16</v>
      </c>
      <c r="C76" s="8" t="s">
        <v>30</v>
      </c>
      <c r="D76" s="8" t="s">
        <v>90</v>
      </c>
      <c r="E76" s="8" t="s">
        <v>102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13</v>
      </c>
      <c r="U76" s="8" t="s">
        <v>13</v>
      </c>
      <c r="V76" s="9" t="s">
        <v>13</v>
      </c>
      <c r="W76" s="9" t="s">
        <v>13</v>
      </c>
      <c r="X76" s="9" t="s">
        <v>13</v>
      </c>
      <c r="Y76" s="9" t="s">
        <v>13</v>
      </c>
      <c r="Z76" s="7" t="s">
        <v>101</v>
      </c>
      <c r="AA76" s="13">
        <v>41</v>
      </c>
      <c r="AB76" s="13">
        <v>100</v>
      </c>
      <c r="AC76" s="13"/>
      <c r="AD76" s="7" t="s">
        <v>101</v>
      </c>
    </row>
    <row r="77" spans="1:30" ht="63" x14ac:dyDescent="0.25">
      <c r="A77" s="7" t="s">
        <v>103</v>
      </c>
      <c r="B77" s="8" t="s">
        <v>16</v>
      </c>
      <c r="C77" s="8" t="s">
        <v>30</v>
      </c>
      <c r="D77" s="8" t="s">
        <v>90</v>
      </c>
      <c r="E77" s="8" t="s">
        <v>104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13</v>
      </c>
      <c r="U77" s="8" t="s">
        <v>13</v>
      </c>
      <c r="V77" s="9" t="s">
        <v>13</v>
      </c>
      <c r="W77" s="9" t="s">
        <v>13</v>
      </c>
      <c r="X77" s="9" t="s">
        <v>13</v>
      </c>
      <c r="Y77" s="9" t="s">
        <v>13</v>
      </c>
      <c r="Z77" s="7" t="s">
        <v>103</v>
      </c>
      <c r="AA77" s="13">
        <v>41</v>
      </c>
      <c r="AB77" s="13">
        <v>100</v>
      </c>
      <c r="AC77" s="13"/>
      <c r="AD77" s="7" t="s">
        <v>103</v>
      </c>
    </row>
    <row r="78" spans="1:30" ht="47.25" x14ac:dyDescent="0.25">
      <c r="A78" s="14" t="s">
        <v>33</v>
      </c>
      <c r="B78" s="15" t="s">
        <v>16</v>
      </c>
      <c r="C78" s="15" t="s">
        <v>30</v>
      </c>
      <c r="D78" s="15" t="s">
        <v>90</v>
      </c>
      <c r="E78" s="15" t="s">
        <v>104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 t="s">
        <v>34</v>
      </c>
      <c r="U78" s="15" t="s">
        <v>13</v>
      </c>
      <c r="V78" s="16" t="s">
        <v>13</v>
      </c>
      <c r="W78" s="16" t="s">
        <v>13</v>
      </c>
      <c r="X78" s="16" t="s">
        <v>13</v>
      </c>
      <c r="Y78" s="16" t="s">
        <v>13</v>
      </c>
      <c r="Z78" s="14" t="s">
        <v>33</v>
      </c>
      <c r="AA78" s="17">
        <v>41</v>
      </c>
      <c r="AB78" s="17">
        <v>100</v>
      </c>
      <c r="AC78" s="17"/>
      <c r="AD78" s="14" t="s">
        <v>33</v>
      </c>
    </row>
    <row r="79" spans="1:30" ht="15.75" x14ac:dyDescent="0.25">
      <c r="A79" s="7" t="s">
        <v>71</v>
      </c>
      <c r="B79" s="8" t="s">
        <v>16</v>
      </c>
      <c r="C79" s="8" t="s">
        <v>30</v>
      </c>
      <c r="D79" s="8" t="s">
        <v>90</v>
      </c>
      <c r="E79" s="8" t="s">
        <v>72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13</v>
      </c>
      <c r="U79" s="8" t="s">
        <v>13</v>
      </c>
      <c r="V79" s="9" t="s">
        <v>13</v>
      </c>
      <c r="W79" s="9" t="s">
        <v>13</v>
      </c>
      <c r="X79" s="9" t="s">
        <v>13</v>
      </c>
      <c r="Y79" s="9" t="s">
        <v>13</v>
      </c>
      <c r="Z79" s="7" t="s">
        <v>71</v>
      </c>
      <c r="AA79" s="13">
        <v>65.8</v>
      </c>
      <c r="AB79" s="13">
        <v>65.8</v>
      </c>
      <c r="AC79" s="13">
        <v>65.8</v>
      </c>
      <c r="AD79" s="7" t="s">
        <v>71</v>
      </c>
    </row>
    <row r="80" spans="1:30" ht="15.75" x14ac:dyDescent="0.25">
      <c r="A80" s="7" t="s">
        <v>71</v>
      </c>
      <c r="B80" s="8" t="s">
        <v>16</v>
      </c>
      <c r="C80" s="8" t="s">
        <v>30</v>
      </c>
      <c r="D80" s="8" t="s">
        <v>90</v>
      </c>
      <c r="E80" s="8" t="s">
        <v>73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13</v>
      </c>
      <c r="U80" s="8" t="s">
        <v>13</v>
      </c>
      <c r="V80" s="9" t="s">
        <v>13</v>
      </c>
      <c r="W80" s="9" t="s">
        <v>13</v>
      </c>
      <c r="X80" s="9" t="s">
        <v>13</v>
      </c>
      <c r="Y80" s="9" t="s">
        <v>13</v>
      </c>
      <c r="Z80" s="7" t="s">
        <v>71</v>
      </c>
      <c r="AA80" s="13">
        <v>65.8</v>
      </c>
      <c r="AB80" s="13">
        <v>65.8</v>
      </c>
      <c r="AC80" s="13">
        <v>65.8</v>
      </c>
      <c r="AD80" s="7" t="s">
        <v>71</v>
      </c>
    </row>
    <row r="81" spans="1:30" ht="78.75" x14ac:dyDescent="0.25">
      <c r="A81" s="7" t="s">
        <v>105</v>
      </c>
      <c r="B81" s="8" t="s">
        <v>16</v>
      </c>
      <c r="C81" s="8" t="s">
        <v>30</v>
      </c>
      <c r="D81" s="8" t="s">
        <v>90</v>
      </c>
      <c r="E81" s="8" t="s">
        <v>106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 t="s">
        <v>13</v>
      </c>
      <c r="U81" s="8" t="s">
        <v>13</v>
      </c>
      <c r="V81" s="9" t="s">
        <v>13</v>
      </c>
      <c r="W81" s="9" t="s">
        <v>13</v>
      </c>
      <c r="X81" s="9" t="s">
        <v>13</v>
      </c>
      <c r="Y81" s="9" t="s">
        <v>13</v>
      </c>
      <c r="Z81" s="7" t="s">
        <v>105</v>
      </c>
      <c r="AA81" s="13">
        <v>65.8</v>
      </c>
      <c r="AB81" s="13">
        <v>65.8</v>
      </c>
      <c r="AC81" s="13">
        <v>65.8</v>
      </c>
      <c r="AD81" s="7" t="s">
        <v>105</v>
      </c>
    </row>
    <row r="82" spans="1:30" ht="189" x14ac:dyDescent="0.25">
      <c r="A82" s="18" t="s">
        <v>107</v>
      </c>
      <c r="B82" s="8" t="s">
        <v>16</v>
      </c>
      <c r="C82" s="8" t="s">
        <v>30</v>
      </c>
      <c r="D82" s="8" t="s">
        <v>90</v>
      </c>
      <c r="E82" s="8" t="s">
        <v>108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 t="s">
        <v>13</v>
      </c>
      <c r="U82" s="8" t="s">
        <v>13</v>
      </c>
      <c r="V82" s="9" t="s">
        <v>13</v>
      </c>
      <c r="W82" s="9" t="s">
        <v>13</v>
      </c>
      <c r="X82" s="9" t="s">
        <v>13</v>
      </c>
      <c r="Y82" s="9" t="s">
        <v>13</v>
      </c>
      <c r="Z82" s="18" t="s">
        <v>107</v>
      </c>
      <c r="AA82" s="13">
        <v>65.8</v>
      </c>
      <c r="AB82" s="13">
        <v>65.8</v>
      </c>
      <c r="AC82" s="13">
        <v>65.8</v>
      </c>
      <c r="AD82" s="18" t="s">
        <v>107</v>
      </c>
    </row>
    <row r="83" spans="1:30" ht="47.25" x14ac:dyDescent="0.25">
      <c r="A83" s="14" t="s">
        <v>33</v>
      </c>
      <c r="B83" s="15" t="s">
        <v>16</v>
      </c>
      <c r="C83" s="15" t="s">
        <v>30</v>
      </c>
      <c r="D83" s="15" t="s">
        <v>90</v>
      </c>
      <c r="E83" s="15" t="s">
        <v>108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 t="s">
        <v>34</v>
      </c>
      <c r="U83" s="15" t="s">
        <v>13</v>
      </c>
      <c r="V83" s="16" t="s">
        <v>13</v>
      </c>
      <c r="W83" s="16" t="s">
        <v>13</v>
      </c>
      <c r="X83" s="16" t="s">
        <v>13</v>
      </c>
      <c r="Y83" s="16" t="s">
        <v>13</v>
      </c>
      <c r="Z83" s="14" t="s">
        <v>33</v>
      </c>
      <c r="AA83" s="17">
        <v>65.8</v>
      </c>
      <c r="AB83" s="17">
        <v>65.8</v>
      </c>
      <c r="AC83" s="17">
        <v>65.8</v>
      </c>
      <c r="AD83" s="14" t="s">
        <v>33</v>
      </c>
    </row>
    <row r="84" spans="1:30" ht="15.75" x14ac:dyDescent="0.25">
      <c r="A84" s="10" t="s">
        <v>109</v>
      </c>
      <c r="B84" s="6" t="s">
        <v>16</v>
      </c>
      <c r="C84" s="6" t="s">
        <v>30</v>
      </c>
      <c r="D84" s="6" t="s">
        <v>110</v>
      </c>
      <c r="E84" s="6" t="s">
        <v>13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 t="s">
        <v>13</v>
      </c>
      <c r="U84" s="6" t="s">
        <v>13</v>
      </c>
      <c r="V84" s="11" t="s">
        <v>13</v>
      </c>
      <c r="W84" s="11" t="s">
        <v>13</v>
      </c>
      <c r="X84" s="11" t="s">
        <v>13</v>
      </c>
      <c r="Y84" s="11" t="s">
        <v>13</v>
      </c>
      <c r="Z84" s="10" t="s">
        <v>109</v>
      </c>
      <c r="AA84" s="12">
        <v>2000</v>
      </c>
      <c r="AB84" s="12">
        <v>2571.5</v>
      </c>
      <c r="AC84" s="12">
        <v>2571.5</v>
      </c>
      <c r="AD84" s="10" t="s">
        <v>109</v>
      </c>
    </row>
    <row r="85" spans="1:30" ht="94.5" x14ac:dyDescent="0.25">
      <c r="A85" s="7" t="s">
        <v>111</v>
      </c>
      <c r="B85" s="8" t="s">
        <v>16</v>
      </c>
      <c r="C85" s="8" t="s">
        <v>30</v>
      </c>
      <c r="D85" s="8" t="s">
        <v>110</v>
      </c>
      <c r="E85" s="8" t="s">
        <v>112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 t="s">
        <v>13</v>
      </c>
      <c r="U85" s="8" t="s">
        <v>13</v>
      </c>
      <c r="V85" s="9" t="s">
        <v>13</v>
      </c>
      <c r="W85" s="9" t="s">
        <v>13</v>
      </c>
      <c r="X85" s="9" t="s">
        <v>13</v>
      </c>
      <c r="Y85" s="9" t="s">
        <v>13</v>
      </c>
      <c r="Z85" s="7" t="s">
        <v>111</v>
      </c>
      <c r="AA85" s="13">
        <v>2000</v>
      </c>
      <c r="AB85" s="13">
        <v>2571.5</v>
      </c>
      <c r="AC85" s="13">
        <v>2571.5</v>
      </c>
      <c r="AD85" s="7" t="s">
        <v>111</v>
      </c>
    </row>
    <row r="86" spans="1:30" ht="78.75" x14ac:dyDescent="0.25">
      <c r="A86" s="7" t="s">
        <v>113</v>
      </c>
      <c r="B86" s="8" t="s">
        <v>16</v>
      </c>
      <c r="C86" s="8" t="s">
        <v>30</v>
      </c>
      <c r="D86" s="8" t="s">
        <v>110</v>
      </c>
      <c r="E86" s="8" t="s">
        <v>114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 t="s">
        <v>13</v>
      </c>
      <c r="U86" s="8" t="s">
        <v>13</v>
      </c>
      <c r="V86" s="9" t="s">
        <v>13</v>
      </c>
      <c r="W86" s="9" t="s">
        <v>13</v>
      </c>
      <c r="X86" s="9" t="s">
        <v>13</v>
      </c>
      <c r="Y86" s="9" t="s">
        <v>13</v>
      </c>
      <c r="Z86" s="7" t="s">
        <v>113</v>
      </c>
      <c r="AA86" s="13">
        <v>2000</v>
      </c>
      <c r="AB86" s="13">
        <v>2571.5</v>
      </c>
      <c r="AC86" s="13">
        <v>2571.5</v>
      </c>
      <c r="AD86" s="7" t="s">
        <v>113</v>
      </c>
    </row>
    <row r="87" spans="1:30" ht="78.75" x14ac:dyDescent="0.25">
      <c r="A87" s="7" t="s">
        <v>382</v>
      </c>
      <c r="B87" s="8" t="s">
        <v>16</v>
      </c>
      <c r="C87" s="8" t="s">
        <v>30</v>
      </c>
      <c r="D87" s="8" t="s">
        <v>110</v>
      </c>
      <c r="E87" s="8" t="s">
        <v>383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13</v>
      </c>
      <c r="U87" s="8" t="s">
        <v>13</v>
      </c>
      <c r="V87" s="9" t="s">
        <v>13</v>
      </c>
      <c r="W87" s="9" t="s">
        <v>13</v>
      </c>
      <c r="X87" s="9" t="s">
        <v>13</v>
      </c>
      <c r="Y87" s="9" t="s">
        <v>13</v>
      </c>
      <c r="Z87" s="7" t="s">
        <v>382</v>
      </c>
      <c r="AA87" s="13"/>
      <c r="AB87" s="13">
        <v>571.5</v>
      </c>
      <c r="AC87" s="13">
        <v>571.5</v>
      </c>
      <c r="AD87" s="7" t="s">
        <v>382</v>
      </c>
    </row>
    <row r="88" spans="1:30" ht="47.25" x14ac:dyDescent="0.25">
      <c r="A88" s="14" t="s">
        <v>33</v>
      </c>
      <c r="B88" s="15" t="s">
        <v>16</v>
      </c>
      <c r="C88" s="15" t="s">
        <v>30</v>
      </c>
      <c r="D88" s="15" t="s">
        <v>110</v>
      </c>
      <c r="E88" s="15" t="s">
        <v>383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 t="s">
        <v>34</v>
      </c>
      <c r="U88" s="15" t="s">
        <v>13</v>
      </c>
      <c r="V88" s="16" t="s">
        <v>13</v>
      </c>
      <c r="W88" s="16" t="s">
        <v>13</v>
      </c>
      <c r="X88" s="16" t="s">
        <v>13</v>
      </c>
      <c r="Y88" s="16" t="s">
        <v>13</v>
      </c>
      <c r="Z88" s="14" t="s">
        <v>33</v>
      </c>
      <c r="AA88" s="17"/>
      <c r="AB88" s="17">
        <v>571.5</v>
      </c>
      <c r="AC88" s="17">
        <v>571.5</v>
      </c>
      <c r="AD88" s="14" t="s">
        <v>33</v>
      </c>
    </row>
    <row r="89" spans="1:30" ht="47.25" x14ac:dyDescent="0.25">
      <c r="A89" s="7" t="s">
        <v>115</v>
      </c>
      <c r="B89" s="8" t="s">
        <v>16</v>
      </c>
      <c r="C89" s="8" t="s">
        <v>30</v>
      </c>
      <c r="D89" s="8" t="s">
        <v>110</v>
      </c>
      <c r="E89" s="8" t="s">
        <v>116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13</v>
      </c>
      <c r="U89" s="8" t="s">
        <v>13</v>
      </c>
      <c r="V89" s="9" t="s">
        <v>13</v>
      </c>
      <c r="W89" s="9" t="s">
        <v>13</v>
      </c>
      <c r="X89" s="9" t="s">
        <v>13</v>
      </c>
      <c r="Y89" s="9" t="s">
        <v>13</v>
      </c>
      <c r="Z89" s="7" t="s">
        <v>115</v>
      </c>
      <c r="AA89" s="13">
        <v>2000</v>
      </c>
      <c r="AB89" s="13">
        <v>2000</v>
      </c>
      <c r="AC89" s="13">
        <v>2000</v>
      </c>
      <c r="AD89" s="7" t="s">
        <v>115</v>
      </c>
    </row>
    <row r="90" spans="1:30" ht="47.25" x14ac:dyDescent="0.25">
      <c r="A90" s="14" t="s">
        <v>33</v>
      </c>
      <c r="B90" s="15" t="s">
        <v>16</v>
      </c>
      <c r="C90" s="15" t="s">
        <v>30</v>
      </c>
      <c r="D90" s="15" t="s">
        <v>110</v>
      </c>
      <c r="E90" s="15" t="s">
        <v>116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 t="s">
        <v>34</v>
      </c>
      <c r="U90" s="15" t="s">
        <v>13</v>
      </c>
      <c r="V90" s="16" t="s">
        <v>13</v>
      </c>
      <c r="W90" s="16" t="s">
        <v>13</v>
      </c>
      <c r="X90" s="16" t="s">
        <v>13</v>
      </c>
      <c r="Y90" s="16" t="s">
        <v>13</v>
      </c>
      <c r="Z90" s="14" t="s">
        <v>33</v>
      </c>
      <c r="AA90" s="17">
        <v>2000</v>
      </c>
      <c r="AB90" s="17">
        <v>2000</v>
      </c>
      <c r="AC90" s="17">
        <v>2000</v>
      </c>
      <c r="AD90" s="14" t="s">
        <v>33</v>
      </c>
    </row>
    <row r="91" spans="1:30" ht="31.5" x14ac:dyDescent="0.25">
      <c r="A91" s="10" t="s">
        <v>117</v>
      </c>
      <c r="B91" s="6" t="s">
        <v>16</v>
      </c>
      <c r="C91" s="6" t="s">
        <v>30</v>
      </c>
      <c r="D91" s="6" t="s">
        <v>81</v>
      </c>
      <c r="E91" s="6" t="s">
        <v>13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 t="s">
        <v>13</v>
      </c>
      <c r="U91" s="6" t="s">
        <v>13</v>
      </c>
      <c r="V91" s="11" t="s">
        <v>13</v>
      </c>
      <c r="W91" s="11" t="s">
        <v>13</v>
      </c>
      <c r="X91" s="11" t="s">
        <v>13</v>
      </c>
      <c r="Y91" s="11" t="s">
        <v>13</v>
      </c>
      <c r="Z91" s="10" t="s">
        <v>117</v>
      </c>
      <c r="AA91" s="12">
        <v>8564.2000000000007</v>
      </c>
      <c r="AB91" s="12">
        <v>8564.2000000000007</v>
      </c>
      <c r="AC91" s="12">
        <v>8564.2000000000007</v>
      </c>
      <c r="AD91" s="10" t="s">
        <v>117</v>
      </c>
    </row>
    <row r="92" spans="1:30" ht="94.5" x14ac:dyDescent="0.25">
      <c r="A92" s="7" t="s">
        <v>111</v>
      </c>
      <c r="B92" s="8" t="s">
        <v>16</v>
      </c>
      <c r="C92" s="8" t="s">
        <v>30</v>
      </c>
      <c r="D92" s="8" t="s">
        <v>81</v>
      </c>
      <c r="E92" s="8" t="s">
        <v>112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13</v>
      </c>
      <c r="U92" s="8" t="s">
        <v>13</v>
      </c>
      <c r="V92" s="9" t="s">
        <v>13</v>
      </c>
      <c r="W92" s="9" t="s">
        <v>13</v>
      </c>
      <c r="X92" s="9" t="s">
        <v>13</v>
      </c>
      <c r="Y92" s="9" t="s">
        <v>13</v>
      </c>
      <c r="Z92" s="7" t="s">
        <v>111</v>
      </c>
      <c r="AA92" s="13">
        <v>8564.2000000000007</v>
      </c>
      <c r="AB92" s="13">
        <v>8564.2000000000007</v>
      </c>
      <c r="AC92" s="13">
        <v>8564.2000000000007</v>
      </c>
      <c r="AD92" s="7" t="s">
        <v>111</v>
      </c>
    </row>
    <row r="93" spans="1:30" ht="78.75" x14ac:dyDescent="0.25">
      <c r="A93" s="7" t="s">
        <v>118</v>
      </c>
      <c r="B93" s="8" t="s">
        <v>16</v>
      </c>
      <c r="C93" s="8" t="s">
        <v>30</v>
      </c>
      <c r="D93" s="8" t="s">
        <v>81</v>
      </c>
      <c r="E93" s="8" t="s">
        <v>119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13</v>
      </c>
      <c r="U93" s="8" t="s">
        <v>13</v>
      </c>
      <c r="V93" s="9" t="s">
        <v>13</v>
      </c>
      <c r="W93" s="9" t="s">
        <v>13</v>
      </c>
      <c r="X93" s="9" t="s">
        <v>13</v>
      </c>
      <c r="Y93" s="9" t="s">
        <v>13</v>
      </c>
      <c r="Z93" s="7" t="s">
        <v>118</v>
      </c>
      <c r="AA93" s="13">
        <v>8564.2000000000007</v>
      </c>
      <c r="AB93" s="13">
        <v>8564.2000000000007</v>
      </c>
      <c r="AC93" s="13">
        <v>8564.2000000000007</v>
      </c>
      <c r="AD93" s="7" t="s">
        <v>118</v>
      </c>
    </row>
    <row r="94" spans="1:30" ht="15.75" x14ac:dyDescent="0.25">
      <c r="A94" s="7" t="s">
        <v>120</v>
      </c>
      <c r="B94" s="8" t="s">
        <v>16</v>
      </c>
      <c r="C94" s="8" t="s">
        <v>30</v>
      </c>
      <c r="D94" s="8" t="s">
        <v>81</v>
      </c>
      <c r="E94" s="8" t="s">
        <v>121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13</v>
      </c>
      <c r="U94" s="8" t="s">
        <v>13</v>
      </c>
      <c r="V94" s="9" t="s">
        <v>13</v>
      </c>
      <c r="W94" s="9" t="s">
        <v>13</v>
      </c>
      <c r="X94" s="9" t="s">
        <v>13</v>
      </c>
      <c r="Y94" s="9" t="s">
        <v>13</v>
      </c>
      <c r="Z94" s="7" t="s">
        <v>120</v>
      </c>
      <c r="AA94" s="13">
        <v>5035.8</v>
      </c>
      <c r="AB94" s="13">
        <v>5035.8</v>
      </c>
      <c r="AC94" s="13">
        <v>5035.8</v>
      </c>
      <c r="AD94" s="7" t="s">
        <v>120</v>
      </c>
    </row>
    <row r="95" spans="1:30" ht="47.25" x14ac:dyDescent="0.25">
      <c r="A95" s="14" t="s">
        <v>33</v>
      </c>
      <c r="B95" s="15" t="s">
        <v>16</v>
      </c>
      <c r="C95" s="15" t="s">
        <v>30</v>
      </c>
      <c r="D95" s="15" t="s">
        <v>81</v>
      </c>
      <c r="E95" s="15" t="s">
        <v>121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 t="s">
        <v>34</v>
      </c>
      <c r="U95" s="15" t="s">
        <v>13</v>
      </c>
      <c r="V95" s="16" t="s">
        <v>13</v>
      </c>
      <c r="W95" s="16" t="s">
        <v>13</v>
      </c>
      <c r="X95" s="16" t="s">
        <v>13</v>
      </c>
      <c r="Y95" s="16" t="s">
        <v>13</v>
      </c>
      <c r="Z95" s="14" t="s">
        <v>33</v>
      </c>
      <c r="AA95" s="17">
        <v>5035.8</v>
      </c>
      <c r="AB95" s="17">
        <v>5035.8</v>
      </c>
      <c r="AC95" s="17">
        <v>5035.8</v>
      </c>
      <c r="AD95" s="14" t="s">
        <v>33</v>
      </c>
    </row>
    <row r="96" spans="1:30" ht="47.25" x14ac:dyDescent="0.25">
      <c r="A96" s="7" t="s">
        <v>122</v>
      </c>
      <c r="B96" s="8" t="s">
        <v>16</v>
      </c>
      <c r="C96" s="8" t="s">
        <v>30</v>
      </c>
      <c r="D96" s="8" t="s">
        <v>81</v>
      </c>
      <c r="E96" s="8" t="s">
        <v>123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13</v>
      </c>
      <c r="U96" s="8" t="s">
        <v>13</v>
      </c>
      <c r="V96" s="9" t="s">
        <v>13</v>
      </c>
      <c r="W96" s="9" t="s">
        <v>13</v>
      </c>
      <c r="X96" s="9" t="s">
        <v>13</v>
      </c>
      <c r="Y96" s="9" t="s">
        <v>13</v>
      </c>
      <c r="Z96" s="7" t="s">
        <v>122</v>
      </c>
      <c r="AA96" s="13">
        <v>3528.4</v>
      </c>
      <c r="AB96" s="13">
        <v>3528.4</v>
      </c>
      <c r="AC96" s="13">
        <v>3528.4</v>
      </c>
      <c r="AD96" s="7" t="s">
        <v>122</v>
      </c>
    </row>
    <row r="97" spans="1:30" ht="15.75" x14ac:dyDescent="0.25">
      <c r="A97" s="14" t="s">
        <v>124</v>
      </c>
      <c r="B97" s="15" t="s">
        <v>16</v>
      </c>
      <c r="C97" s="15" t="s">
        <v>30</v>
      </c>
      <c r="D97" s="15" t="s">
        <v>81</v>
      </c>
      <c r="E97" s="15" t="s">
        <v>123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 t="s">
        <v>125</v>
      </c>
      <c r="U97" s="15" t="s">
        <v>13</v>
      </c>
      <c r="V97" s="16" t="s">
        <v>13</v>
      </c>
      <c r="W97" s="16" t="s">
        <v>13</v>
      </c>
      <c r="X97" s="16" t="s">
        <v>13</v>
      </c>
      <c r="Y97" s="16" t="s">
        <v>13</v>
      </c>
      <c r="Z97" s="14" t="s">
        <v>124</v>
      </c>
      <c r="AA97" s="17">
        <v>3528.4</v>
      </c>
      <c r="AB97" s="17">
        <v>3528.4</v>
      </c>
      <c r="AC97" s="17">
        <v>3528.4</v>
      </c>
      <c r="AD97" s="14" t="s">
        <v>124</v>
      </c>
    </row>
    <row r="98" spans="1:30" ht="31.5" x14ac:dyDescent="0.25">
      <c r="A98" s="10" t="s">
        <v>126</v>
      </c>
      <c r="B98" s="6" t="s">
        <v>16</v>
      </c>
      <c r="C98" s="6" t="s">
        <v>30</v>
      </c>
      <c r="D98" s="6" t="s">
        <v>127</v>
      </c>
      <c r="E98" s="6" t="s">
        <v>13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 t="s">
        <v>13</v>
      </c>
      <c r="U98" s="6" t="s">
        <v>13</v>
      </c>
      <c r="V98" s="11" t="s">
        <v>13</v>
      </c>
      <c r="W98" s="11" t="s">
        <v>13</v>
      </c>
      <c r="X98" s="11" t="s">
        <v>13</v>
      </c>
      <c r="Y98" s="11" t="s">
        <v>13</v>
      </c>
      <c r="Z98" s="10" t="s">
        <v>126</v>
      </c>
      <c r="AA98" s="12">
        <v>137.5</v>
      </c>
      <c r="AB98" s="12">
        <v>175</v>
      </c>
      <c r="AC98" s="12"/>
      <c r="AD98" s="10" t="s">
        <v>126</v>
      </c>
    </row>
    <row r="99" spans="1:30" ht="63" x14ac:dyDescent="0.25">
      <c r="A99" s="7" t="s">
        <v>128</v>
      </c>
      <c r="B99" s="8" t="s">
        <v>16</v>
      </c>
      <c r="C99" s="8" t="s">
        <v>30</v>
      </c>
      <c r="D99" s="8" t="s">
        <v>127</v>
      </c>
      <c r="E99" s="8" t="s">
        <v>129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 t="s">
        <v>13</v>
      </c>
      <c r="U99" s="8" t="s">
        <v>13</v>
      </c>
      <c r="V99" s="9" t="s">
        <v>13</v>
      </c>
      <c r="W99" s="9" t="s">
        <v>13</v>
      </c>
      <c r="X99" s="9" t="s">
        <v>13</v>
      </c>
      <c r="Y99" s="9" t="s">
        <v>13</v>
      </c>
      <c r="Z99" s="7" t="s">
        <v>128</v>
      </c>
      <c r="AA99" s="13">
        <v>100</v>
      </c>
      <c r="AB99" s="13">
        <v>100</v>
      </c>
      <c r="AC99" s="13"/>
      <c r="AD99" s="7" t="s">
        <v>128</v>
      </c>
    </row>
    <row r="100" spans="1:30" ht="47.25" x14ac:dyDescent="0.25">
      <c r="A100" s="7" t="s">
        <v>130</v>
      </c>
      <c r="B100" s="8" t="s">
        <v>16</v>
      </c>
      <c r="C100" s="8" t="s">
        <v>30</v>
      </c>
      <c r="D100" s="8" t="s">
        <v>127</v>
      </c>
      <c r="E100" s="8" t="s">
        <v>131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13</v>
      </c>
      <c r="U100" s="8" t="s">
        <v>13</v>
      </c>
      <c r="V100" s="9" t="s">
        <v>13</v>
      </c>
      <c r="W100" s="9" t="s">
        <v>13</v>
      </c>
      <c r="X100" s="9" t="s">
        <v>13</v>
      </c>
      <c r="Y100" s="9" t="s">
        <v>13</v>
      </c>
      <c r="Z100" s="7" t="s">
        <v>130</v>
      </c>
      <c r="AA100" s="13">
        <v>35</v>
      </c>
      <c r="AB100" s="13">
        <v>35</v>
      </c>
      <c r="AC100" s="13"/>
      <c r="AD100" s="7" t="s">
        <v>130</v>
      </c>
    </row>
    <row r="101" spans="1:30" ht="31.5" x14ac:dyDescent="0.25">
      <c r="A101" s="7" t="s">
        <v>132</v>
      </c>
      <c r="B101" s="8" t="s">
        <v>16</v>
      </c>
      <c r="C101" s="8" t="s">
        <v>30</v>
      </c>
      <c r="D101" s="8" t="s">
        <v>127</v>
      </c>
      <c r="E101" s="8" t="s">
        <v>133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13</v>
      </c>
      <c r="U101" s="8" t="s">
        <v>13</v>
      </c>
      <c r="V101" s="9" t="s">
        <v>13</v>
      </c>
      <c r="W101" s="9" t="s">
        <v>13</v>
      </c>
      <c r="X101" s="9" t="s">
        <v>13</v>
      </c>
      <c r="Y101" s="9" t="s">
        <v>13</v>
      </c>
      <c r="Z101" s="7" t="s">
        <v>132</v>
      </c>
      <c r="AA101" s="13">
        <v>35</v>
      </c>
      <c r="AB101" s="13">
        <v>35</v>
      </c>
      <c r="AC101" s="13"/>
      <c r="AD101" s="7" t="s">
        <v>132</v>
      </c>
    </row>
    <row r="102" spans="1:30" ht="15.75" x14ac:dyDescent="0.25">
      <c r="A102" s="14" t="s">
        <v>35</v>
      </c>
      <c r="B102" s="15" t="s">
        <v>16</v>
      </c>
      <c r="C102" s="15" t="s">
        <v>30</v>
      </c>
      <c r="D102" s="15" t="s">
        <v>127</v>
      </c>
      <c r="E102" s="15" t="s">
        <v>133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 t="s">
        <v>36</v>
      </c>
      <c r="U102" s="15" t="s">
        <v>13</v>
      </c>
      <c r="V102" s="16" t="s">
        <v>13</v>
      </c>
      <c r="W102" s="16" t="s">
        <v>13</v>
      </c>
      <c r="X102" s="16" t="s">
        <v>13</v>
      </c>
      <c r="Y102" s="16" t="s">
        <v>13</v>
      </c>
      <c r="Z102" s="14" t="s">
        <v>35</v>
      </c>
      <c r="AA102" s="17">
        <v>35</v>
      </c>
      <c r="AB102" s="17">
        <v>35</v>
      </c>
      <c r="AC102" s="17"/>
      <c r="AD102" s="14" t="s">
        <v>35</v>
      </c>
    </row>
    <row r="103" spans="1:30" ht="47.25" x14ac:dyDescent="0.25">
      <c r="A103" s="7" t="s">
        <v>134</v>
      </c>
      <c r="B103" s="8" t="s">
        <v>16</v>
      </c>
      <c r="C103" s="8" t="s">
        <v>30</v>
      </c>
      <c r="D103" s="8" t="s">
        <v>127</v>
      </c>
      <c r="E103" s="8" t="s">
        <v>135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13</v>
      </c>
      <c r="U103" s="8" t="s">
        <v>13</v>
      </c>
      <c r="V103" s="9" t="s">
        <v>13</v>
      </c>
      <c r="W103" s="9" t="s">
        <v>13</v>
      </c>
      <c r="X103" s="9" t="s">
        <v>13</v>
      </c>
      <c r="Y103" s="9" t="s">
        <v>13</v>
      </c>
      <c r="Z103" s="7" t="s">
        <v>134</v>
      </c>
      <c r="AA103" s="13">
        <v>65</v>
      </c>
      <c r="AB103" s="13">
        <v>65</v>
      </c>
      <c r="AC103" s="13"/>
      <c r="AD103" s="7" t="s">
        <v>134</v>
      </c>
    </row>
    <row r="104" spans="1:30" ht="47.25" x14ac:dyDescent="0.25">
      <c r="A104" s="7" t="s">
        <v>136</v>
      </c>
      <c r="B104" s="8" t="s">
        <v>16</v>
      </c>
      <c r="C104" s="8" t="s">
        <v>30</v>
      </c>
      <c r="D104" s="8" t="s">
        <v>127</v>
      </c>
      <c r="E104" s="8" t="s">
        <v>137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13</v>
      </c>
      <c r="U104" s="8" t="s">
        <v>13</v>
      </c>
      <c r="V104" s="9" t="s">
        <v>13</v>
      </c>
      <c r="W104" s="9" t="s">
        <v>13</v>
      </c>
      <c r="X104" s="9" t="s">
        <v>13</v>
      </c>
      <c r="Y104" s="9" t="s">
        <v>13</v>
      </c>
      <c r="Z104" s="7" t="s">
        <v>136</v>
      </c>
      <c r="AA104" s="13">
        <v>65</v>
      </c>
      <c r="AB104" s="13">
        <v>65</v>
      </c>
      <c r="AC104" s="13"/>
      <c r="AD104" s="7" t="s">
        <v>136</v>
      </c>
    </row>
    <row r="105" spans="1:30" ht="47.25" x14ac:dyDescent="0.25">
      <c r="A105" s="14" t="s">
        <v>33</v>
      </c>
      <c r="B105" s="15" t="s">
        <v>16</v>
      </c>
      <c r="C105" s="15" t="s">
        <v>30</v>
      </c>
      <c r="D105" s="15" t="s">
        <v>127</v>
      </c>
      <c r="E105" s="15" t="s">
        <v>137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 t="s">
        <v>34</v>
      </c>
      <c r="U105" s="15" t="s">
        <v>13</v>
      </c>
      <c r="V105" s="16" t="s">
        <v>13</v>
      </c>
      <c r="W105" s="16" t="s">
        <v>13</v>
      </c>
      <c r="X105" s="16" t="s">
        <v>13</v>
      </c>
      <c r="Y105" s="16" t="s">
        <v>13</v>
      </c>
      <c r="Z105" s="14" t="s">
        <v>33</v>
      </c>
      <c r="AA105" s="17">
        <v>65</v>
      </c>
      <c r="AB105" s="17">
        <v>65</v>
      </c>
      <c r="AC105" s="17"/>
      <c r="AD105" s="14" t="s">
        <v>33</v>
      </c>
    </row>
    <row r="106" spans="1:30" ht="63" x14ac:dyDescent="0.25">
      <c r="A106" s="7" t="s">
        <v>138</v>
      </c>
      <c r="B106" s="8" t="s">
        <v>16</v>
      </c>
      <c r="C106" s="8" t="s">
        <v>30</v>
      </c>
      <c r="D106" s="8" t="s">
        <v>127</v>
      </c>
      <c r="E106" s="8" t="s">
        <v>139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 t="s">
        <v>13</v>
      </c>
      <c r="U106" s="8" t="s">
        <v>13</v>
      </c>
      <c r="V106" s="9" t="s">
        <v>13</v>
      </c>
      <c r="W106" s="9" t="s">
        <v>13</v>
      </c>
      <c r="X106" s="9" t="s">
        <v>13</v>
      </c>
      <c r="Y106" s="9" t="s">
        <v>13</v>
      </c>
      <c r="Z106" s="7" t="s">
        <v>138</v>
      </c>
      <c r="AA106" s="13">
        <v>37.5</v>
      </c>
      <c r="AB106" s="13">
        <v>75</v>
      </c>
      <c r="AC106" s="13"/>
      <c r="AD106" s="7" t="s">
        <v>138</v>
      </c>
    </row>
    <row r="107" spans="1:30" ht="47.25" x14ac:dyDescent="0.25">
      <c r="A107" s="7" t="s">
        <v>140</v>
      </c>
      <c r="B107" s="8" t="s">
        <v>16</v>
      </c>
      <c r="C107" s="8" t="s">
        <v>30</v>
      </c>
      <c r="D107" s="8" t="s">
        <v>127</v>
      </c>
      <c r="E107" s="8" t="s">
        <v>141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 t="s">
        <v>13</v>
      </c>
      <c r="U107" s="8" t="s">
        <v>13</v>
      </c>
      <c r="V107" s="9" t="s">
        <v>13</v>
      </c>
      <c r="W107" s="9" t="s">
        <v>13</v>
      </c>
      <c r="X107" s="9" t="s">
        <v>13</v>
      </c>
      <c r="Y107" s="9" t="s">
        <v>13</v>
      </c>
      <c r="Z107" s="7" t="s">
        <v>140</v>
      </c>
      <c r="AA107" s="13">
        <v>37.5</v>
      </c>
      <c r="AB107" s="13">
        <v>75</v>
      </c>
      <c r="AC107" s="13"/>
      <c r="AD107" s="7" t="s">
        <v>140</v>
      </c>
    </row>
    <row r="108" spans="1:30" ht="47.25" x14ac:dyDescent="0.25">
      <c r="A108" s="7" t="s">
        <v>142</v>
      </c>
      <c r="B108" s="8" t="s">
        <v>16</v>
      </c>
      <c r="C108" s="8" t="s">
        <v>30</v>
      </c>
      <c r="D108" s="8" t="s">
        <v>127</v>
      </c>
      <c r="E108" s="8" t="s">
        <v>143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13</v>
      </c>
      <c r="U108" s="8" t="s">
        <v>13</v>
      </c>
      <c r="V108" s="9" t="s">
        <v>13</v>
      </c>
      <c r="W108" s="9" t="s">
        <v>13</v>
      </c>
      <c r="X108" s="9" t="s">
        <v>13</v>
      </c>
      <c r="Y108" s="9" t="s">
        <v>13</v>
      </c>
      <c r="Z108" s="7" t="s">
        <v>142</v>
      </c>
      <c r="AA108" s="13">
        <v>37.5</v>
      </c>
      <c r="AB108" s="13">
        <v>75</v>
      </c>
      <c r="AC108" s="13"/>
      <c r="AD108" s="7" t="s">
        <v>142</v>
      </c>
    </row>
    <row r="109" spans="1:30" ht="47.25" x14ac:dyDescent="0.25">
      <c r="A109" s="14" t="s">
        <v>33</v>
      </c>
      <c r="B109" s="15" t="s">
        <v>16</v>
      </c>
      <c r="C109" s="15" t="s">
        <v>30</v>
      </c>
      <c r="D109" s="15" t="s">
        <v>127</v>
      </c>
      <c r="E109" s="15" t="s">
        <v>143</v>
      </c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 t="s">
        <v>34</v>
      </c>
      <c r="U109" s="15" t="s">
        <v>13</v>
      </c>
      <c r="V109" s="16" t="s">
        <v>13</v>
      </c>
      <c r="W109" s="16" t="s">
        <v>13</v>
      </c>
      <c r="X109" s="16" t="s">
        <v>13</v>
      </c>
      <c r="Y109" s="16" t="s">
        <v>13</v>
      </c>
      <c r="Z109" s="14" t="s">
        <v>33</v>
      </c>
      <c r="AA109" s="17">
        <v>37.5</v>
      </c>
      <c r="AB109" s="17">
        <v>75</v>
      </c>
      <c r="AC109" s="17"/>
      <c r="AD109" s="14" t="s">
        <v>33</v>
      </c>
    </row>
    <row r="110" spans="1:30" ht="31.5" x14ac:dyDescent="0.25">
      <c r="A110" s="10" t="s">
        <v>144</v>
      </c>
      <c r="B110" s="6" t="s">
        <v>16</v>
      </c>
      <c r="C110" s="6" t="s">
        <v>90</v>
      </c>
      <c r="D110" s="6" t="s">
        <v>19</v>
      </c>
      <c r="E110" s="6" t="s">
        <v>13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 t="s">
        <v>13</v>
      </c>
      <c r="U110" s="6" t="s">
        <v>13</v>
      </c>
      <c r="V110" s="11" t="s">
        <v>13</v>
      </c>
      <c r="W110" s="11" t="s">
        <v>13</v>
      </c>
      <c r="X110" s="11" t="s">
        <v>13</v>
      </c>
      <c r="Y110" s="11" t="s">
        <v>13</v>
      </c>
      <c r="Z110" s="10" t="s">
        <v>144</v>
      </c>
      <c r="AA110" s="12">
        <v>36343.1</v>
      </c>
      <c r="AB110" s="12">
        <v>35153.1</v>
      </c>
      <c r="AC110" s="12">
        <v>33268.1</v>
      </c>
      <c r="AD110" s="10" t="s">
        <v>144</v>
      </c>
    </row>
    <row r="111" spans="1:30" ht="15.75" x14ac:dyDescent="0.25">
      <c r="A111" s="10" t="s">
        <v>145</v>
      </c>
      <c r="B111" s="6" t="s">
        <v>16</v>
      </c>
      <c r="C111" s="6" t="s">
        <v>90</v>
      </c>
      <c r="D111" s="6" t="s">
        <v>21</v>
      </c>
      <c r="E111" s="6" t="s">
        <v>13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 t="s">
        <v>13</v>
      </c>
      <c r="U111" s="6" t="s">
        <v>13</v>
      </c>
      <c r="V111" s="11" t="s">
        <v>13</v>
      </c>
      <c r="W111" s="11" t="s">
        <v>13</v>
      </c>
      <c r="X111" s="11" t="s">
        <v>13</v>
      </c>
      <c r="Y111" s="11" t="s">
        <v>13</v>
      </c>
      <c r="Z111" s="10" t="s">
        <v>145</v>
      </c>
      <c r="AA111" s="12">
        <v>36303.1</v>
      </c>
      <c r="AB111" s="12">
        <v>35113.1</v>
      </c>
      <c r="AC111" s="12">
        <v>33228.1</v>
      </c>
      <c r="AD111" s="10" t="s">
        <v>145</v>
      </c>
    </row>
    <row r="112" spans="1:30" ht="94.5" x14ac:dyDescent="0.25">
      <c r="A112" s="7" t="s">
        <v>146</v>
      </c>
      <c r="B112" s="8" t="s">
        <v>16</v>
      </c>
      <c r="C112" s="8" t="s">
        <v>90</v>
      </c>
      <c r="D112" s="8" t="s">
        <v>21</v>
      </c>
      <c r="E112" s="8" t="s">
        <v>147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 t="s">
        <v>13</v>
      </c>
      <c r="U112" s="8" t="s">
        <v>13</v>
      </c>
      <c r="V112" s="9" t="s">
        <v>13</v>
      </c>
      <c r="W112" s="9" t="s">
        <v>13</v>
      </c>
      <c r="X112" s="9" t="s">
        <v>13</v>
      </c>
      <c r="Y112" s="9" t="s">
        <v>13</v>
      </c>
      <c r="Z112" s="7" t="s">
        <v>146</v>
      </c>
      <c r="AA112" s="13">
        <v>3075</v>
      </c>
      <c r="AB112" s="13">
        <v>1885</v>
      </c>
      <c r="AC112" s="13"/>
      <c r="AD112" s="7" t="s">
        <v>146</v>
      </c>
    </row>
    <row r="113" spans="1:30" ht="47.25" x14ac:dyDescent="0.25">
      <c r="A113" s="7" t="s">
        <v>148</v>
      </c>
      <c r="B113" s="8" t="s">
        <v>16</v>
      </c>
      <c r="C113" s="8" t="s">
        <v>90</v>
      </c>
      <c r="D113" s="8" t="s">
        <v>21</v>
      </c>
      <c r="E113" s="8" t="s">
        <v>149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13</v>
      </c>
      <c r="U113" s="8" t="s">
        <v>13</v>
      </c>
      <c r="V113" s="9" t="s">
        <v>13</v>
      </c>
      <c r="W113" s="9" t="s">
        <v>13</v>
      </c>
      <c r="X113" s="9" t="s">
        <v>13</v>
      </c>
      <c r="Y113" s="9" t="s">
        <v>13</v>
      </c>
      <c r="Z113" s="7" t="s">
        <v>148</v>
      </c>
      <c r="AA113" s="13">
        <v>3075</v>
      </c>
      <c r="AB113" s="13">
        <v>1885</v>
      </c>
      <c r="AC113" s="13"/>
      <c r="AD113" s="7" t="s">
        <v>148</v>
      </c>
    </row>
    <row r="114" spans="1:30" ht="94.5" x14ac:dyDescent="0.25">
      <c r="A114" s="7" t="s">
        <v>150</v>
      </c>
      <c r="B114" s="8" t="s">
        <v>16</v>
      </c>
      <c r="C114" s="8" t="s">
        <v>90</v>
      </c>
      <c r="D114" s="8" t="s">
        <v>21</v>
      </c>
      <c r="E114" s="8" t="s">
        <v>151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13</v>
      </c>
      <c r="U114" s="8" t="s">
        <v>13</v>
      </c>
      <c r="V114" s="9" t="s">
        <v>13</v>
      </c>
      <c r="W114" s="9" t="s">
        <v>13</v>
      </c>
      <c r="X114" s="9" t="s">
        <v>13</v>
      </c>
      <c r="Y114" s="9" t="s">
        <v>13</v>
      </c>
      <c r="Z114" s="7" t="s">
        <v>150</v>
      </c>
      <c r="AA114" s="13">
        <v>3075</v>
      </c>
      <c r="AB114" s="13">
        <v>1885</v>
      </c>
      <c r="AC114" s="13"/>
      <c r="AD114" s="7" t="s">
        <v>150</v>
      </c>
    </row>
    <row r="115" spans="1:30" ht="47.25" x14ac:dyDescent="0.25">
      <c r="A115" s="7" t="s">
        <v>152</v>
      </c>
      <c r="B115" s="8" t="s">
        <v>16</v>
      </c>
      <c r="C115" s="8" t="s">
        <v>90</v>
      </c>
      <c r="D115" s="8" t="s">
        <v>21</v>
      </c>
      <c r="E115" s="8" t="s">
        <v>153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 t="s">
        <v>13</v>
      </c>
      <c r="U115" s="8" t="s">
        <v>13</v>
      </c>
      <c r="V115" s="9" t="s">
        <v>13</v>
      </c>
      <c r="W115" s="9" t="s">
        <v>13</v>
      </c>
      <c r="X115" s="9" t="s">
        <v>13</v>
      </c>
      <c r="Y115" s="9" t="s">
        <v>13</v>
      </c>
      <c r="Z115" s="7" t="s">
        <v>152</v>
      </c>
      <c r="AA115" s="13">
        <v>1075</v>
      </c>
      <c r="AB115" s="13">
        <v>1885</v>
      </c>
      <c r="AC115" s="13"/>
      <c r="AD115" s="7" t="s">
        <v>152</v>
      </c>
    </row>
    <row r="116" spans="1:30" ht="47.25" x14ac:dyDescent="0.25">
      <c r="A116" s="14" t="s">
        <v>33</v>
      </c>
      <c r="B116" s="15" t="s">
        <v>16</v>
      </c>
      <c r="C116" s="15" t="s">
        <v>90</v>
      </c>
      <c r="D116" s="15" t="s">
        <v>21</v>
      </c>
      <c r="E116" s="15" t="s">
        <v>153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 t="s">
        <v>34</v>
      </c>
      <c r="U116" s="15" t="s">
        <v>13</v>
      </c>
      <c r="V116" s="16" t="s">
        <v>13</v>
      </c>
      <c r="W116" s="16" t="s">
        <v>13</v>
      </c>
      <c r="X116" s="16" t="s">
        <v>13</v>
      </c>
      <c r="Y116" s="16" t="s">
        <v>13</v>
      </c>
      <c r="Z116" s="14" t="s">
        <v>33</v>
      </c>
      <c r="AA116" s="17">
        <v>1075</v>
      </c>
      <c r="AB116" s="17">
        <v>1885</v>
      </c>
      <c r="AC116" s="17"/>
      <c r="AD116" s="14" t="s">
        <v>33</v>
      </c>
    </row>
    <row r="117" spans="1:30" ht="15.75" x14ac:dyDescent="0.25">
      <c r="A117" s="7" t="s">
        <v>22</v>
      </c>
      <c r="B117" s="8" t="s">
        <v>16</v>
      </c>
      <c r="C117" s="8" t="s">
        <v>90</v>
      </c>
      <c r="D117" s="8" t="s">
        <v>21</v>
      </c>
      <c r="E117" s="8" t="s">
        <v>23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13</v>
      </c>
      <c r="U117" s="8" t="s">
        <v>13</v>
      </c>
      <c r="V117" s="9" t="s">
        <v>13</v>
      </c>
      <c r="W117" s="9" t="s">
        <v>13</v>
      </c>
      <c r="X117" s="9" t="s">
        <v>13</v>
      </c>
      <c r="Y117" s="9" t="s">
        <v>13</v>
      </c>
      <c r="Z117" s="7" t="s">
        <v>22</v>
      </c>
      <c r="AA117" s="13">
        <v>200</v>
      </c>
      <c r="AB117" s="13">
        <v>200</v>
      </c>
      <c r="AC117" s="13">
        <v>200</v>
      </c>
      <c r="AD117" s="7" t="s">
        <v>22</v>
      </c>
    </row>
    <row r="118" spans="1:30" ht="15.75" x14ac:dyDescent="0.25">
      <c r="A118" s="7" t="s">
        <v>22</v>
      </c>
      <c r="B118" s="8" t="s">
        <v>16</v>
      </c>
      <c r="C118" s="8" t="s">
        <v>90</v>
      </c>
      <c r="D118" s="8" t="s">
        <v>21</v>
      </c>
      <c r="E118" s="8" t="s">
        <v>24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 t="s">
        <v>13</v>
      </c>
      <c r="U118" s="8" t="s">
        <v>13</v>
      </c>
      <c r="V118" s="9" t="s">
        <v>13</v>
      </c>
      <c r="W118" s="9" t="s">
        <v>13</v>
      </c>
      <c r="X118" s="9" t="s">
        <v>13</v>
      </c>
      <c r="Y118" s="9" t="s">
        <v>13</v>
      </c>
      <c r="Z118" s="7" t="s">
        <v>22</v>
      </c>
      <c r="AA118" s="13">
        <v>200</v>
      </c>
      <c r="AB118" s="13">
        <v>200</v>
      </c>
      <c r="AC118" s="13">
        <v>200</v>
      </c>
      <c r="AD118" s="7" t="s">
        <v>22</v>
      </c>
    </row>
    <row r="119" spans="1:30" ht="15.75" x14ac:dyDescent="0.25">
      <c r="A119" s="7" t="s">
        <v>158</v>
      </c>
      <c r="B119" s="8" t="s">
        <v>16</v>
      </c>
      <c r="C119" s="8" t="s">
        <v>90</v>
      </c>
      <c r="D119" s="8" t="s">
        <v>21</v>
      </c>
      <c r="E119" s="8" t="s">
        <v>159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 t="s">
        <v>13</v>
      </c>
      <c r="U119" s="8" t="s">
        <v>13</v>
      </c>
      <c r="V119" s="9" t="s">
        <v>13</v>
      </c>
      <c r="W119" s="9" t="s">
        <v>13</v>
      </c>
      <c r="X119" s="9" t="s">
        <v>13</v>
      </c>
      <c r="Y119" s="9" t="s">
        <v>13</v>
      </c>
      <c r="Z119" s="7" t="s">
        <v>158</v>
      </c>
      <c r="AA119" s="13">
        <v>200</v>
      </c>
      <c r="AB119" s="13">
        <v>200</v>
      </c>
      <c r="AC119" s="13">
        <v>200</v>
      </c>
      <c r="AD119" s="7" t="s">
        <v>158</v>
      </c>
    </row>
    <row r="120" spans="1:30" ht="47.25" x14ac:dyDescent="0.25">
      <c r="A120" s="14" t="s">
        <v>33</v>
      </c>
      <c r="B120" s="15" t="s">
        <v>16</v>
      </c>
      <c r="C120" s="15" t="s">
        <v>90</v>
      </c>
      <c r="D120" s="15" t="s">
        <v>21</v>
      </c>
      <c r="E120" s="15" t="s">
        <v>159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 t="s">
        <v>34</v>
      </c>
      <c r="U120" s="15" t="s">
        <v>13</v>
      </c>
      <c r="V120" s="16" t="s">
        <v>13</v>
      </c>
      <c r="W120" s="16" t="s">
        <v>13</v>
      </c>
      <c r="X120" s="16" t="s">
        <v>13</v>
      </c>
      <c r="Y120" s="16" t="s">
        <v>13</v>
      </c>
      <c r="Z120" s="14" t="s">
        <v>33</v>
      </c>
      <c r="AA120" s="17">
        <v>200</v>
      </c>
      <c r="AB120" s="17">
        <v>200</v>
      </c>
      <c r="AC120" s="17">
        <v>200</v>
      </c>
      <c r="AD120" s="14" t="s">
        <v>33</v>
      </c>
    </row>
    <row r="121" spans="1:30" ht="15.75" x14ac:dyDescent="0.25">
      <c r="A121" s="7" t="s">
        <v>71</v>
      </c>
      <c r="B121" s="8" t="s">
        <v>16</v>
      </c>
      <c r="C121" s="8" t="s">
        <v>90</v>
      </c>
      <c r="D121" s="8" t="s">
        <v>21</v>
      </c>
      <c r="E121" s="8" t="s">
        <v>72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 t="s">
        <v>13</v>
      </c>
      <c r="U121" s="8" t="s">
        <v>13</v>
      </c>
      <c r="V121" s="9" t="s">
        <v>13</v>
      </c>
      <c r="W121" s="9" t="s">
        <v>13</v>
      </c>
      <c r="X121" s="9" t="s">
        <v>13</v>
      </c>
      <c r="Y121" s="9" t="s">
        <v>13</v>
      </c>
      <c r="Z121" s="7" t="s">
        <v>71</v>
      </c>
      <c r="AA121" s="13">
        <v>33028.1</v>
      </c>
      <c r="AB121" s="13">
        <v>33028.1</v>
      </c>
      <c r="AC121" s="13">
        <v>33028.1</v>
      </c>
      <c r="AD121" s="7" t="s">
        <v>71</v>
      </c>
    </row>
    <row r="122" spans="1:30" ht="15.75" x14ac:dyDescent="0.25">
      <c r="A122" s="7" t="s">
        <v>71</v>
      </c>
      <c r="B122" s="8" t="s">
        <v>16</v>
      </c>
      <c r="C122" s="8" t="s">
        <v>90</v>
      </c>
      <c r="D122" s="8" t="s">
        <v>21</v>
      </c>
      <c r="E122" s="8" t="s">
        <v>73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13</v>
      </c>
      <c r="U122" s="8" t="s">
        <v>13</v>
      </c>
      <c r="V122" s="9" t="s">
        <v>13</v>
      </c>
      <c r="W122" s="9" t="s">
        <v>13</v>
      </c>
      <c r="X122" s="9" t="s">
        <v>13</v>
      </c>
      <c r="Y122" s="9" t="s">
        <v>13</v>
      </c>
      <c r="Z122" s="7" t="s">
        <v>71</v>
      </c>
      <c r="AA122" s="13">
        <v>33028.1</v>
      </c>
      <c r="AB122" s="13">
        <v>33028.1</v>
      </c>
      <c r="AC122" s="13">
        <v>33028.1</v>
      </c>
      <c r="AD122" s="7" t="s">
        <v>71</v>
      </c>
    </row>
    <row r="123" spans="1:30" ht="94.5" x14ac:dyDescent="0.25">
      <c r="A123" s="7" t="s">
        <v>160</v>
      </c>
      <c r="B123" s="8" t="s">
        <v>16</v>
      </c>
      <c r="C123" s="8" t="s">
        <v>90</v>
      </c>
      <c r="D123" s="8" t="s">
        <v>21</v>
      </c>
      <c r="E123" s="8" t="s">
        <v>161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13</v>
      </c>
      <c r="U123" s="8" t="s">
        <v>13</v>
      </c>
      <c r="V123" s="9" t="s">
        <v>13</v>
      </c>
      <c r="W123" s="9" t="s">
        <v>13</v>
      </c>
      <c r="X123" s="9" t="s">
        <v>13</v>
      </c>
      <c r="Y123" s="9" t="s">
        <v>13</v>
      </c>
      <c r="Z123" s="7" t="s">
        <v>160</v>
      </c>
      <c r="AA123" s="13">
        <v>33028.1</v>
      </c>
      <c r="AB123" s="13">
        <v>33028.1</v>
      </c>
      <c r="AC123" s="13">
        <v>33028.1</v>
      </c>
      <c r="AD123" s="7" t="s">
        <v>160</v>
      </c>
    </row>
    <row r="124" spans="1:30" ht="236.25" x14ac:dyDescent="0.25">
      <c r="A124" s="18" t="s">
        <v>162</v>
      </c>
      <c r="B124" s="8" t="s">
        <v>16</v>
      </c>
      <c r="C124" s="8" t="s">
        <v>90</v>
      </c>
      <c r="D124" s="8" t="s">
        <v>21</v>
      </c>
      <c r="E124" s="8" t="s">
        <v>163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13</v>
      </c>
      <c r="U124" s="8" t="s">
        <v>13</v>
      </c>
      <c r="V124" s="9" t="s">
        <v>13</v>
      </c>
      <c r="W124" s="9" t="s">
        <v>13</v>
      </c>
      <c r="X124" s="9" t="s">
        <v>13</v>
      </c>
      <c r="Y124" s="9" t="s">
        <v>13</v>
      </c>
      <c r="Z124" s="18" t="s">
        <v>162</v>
      </c>
      <c r="AA124" s="13">
        <v>33028.1</v>
      </c>
      <c r="AB124" s="13">
        <v>33028.1</v>
      </c>
      <c r="AC124" s="13">
        <v>33028.1</v>
      </c>
      <c r="AD124" s="18" t="s">
        <v>162</v>
      </c>
    </row>
    <row r="125" spans="1:30" ht="47.25" x14ac:dyDescent="0.25">
      <c r="A125" s="14" t="s">
        <v>33</v>
      </c>
      <c r="B125" s="15" t="s">
        <v>16</v>
      </c>
      <c r="C125" s="15" t="s">
        <v>90</v>
      </c>
      <c r="D125" s="15" t="s">
        <v>21</v>
      </c>
      <c r="E125" s="15" t="s">
        <v>163</v>
      </c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 t="s">
        <v>34</v>
      </c>
      <c r="U125" s="15" t="s">
        <v>13</v>
      </c>
      <c r="V125" s="16" t="s">
        <v>13</v>
      </c>
      <c r="W125" s="16" t="s">
        <v>13</v>
      </c>
      <c r="X125" s="16" t="s">
        <v>13</v>
      </c>
      <c r="Y125" s="16" t="s">
        <v>13</v>
      </c>
      <c r="Z125" s="14" t="s">
        <v>33</v>
      </c>
      <c r="AA125" s="17">
        <v>41.7</v>
      </c>
      <c r="AB125" s="17">
        <v>41.7</v>
      </c>
      <c r="AC125" s="17">
        <v>41.7</v>
      </c>
      <c r="AD125" s="14" t="s">
        <v>33</v>
      </c>
    </row>
    <row r="126" spans="1:30" ht="15.75" x14ac:dyDescent="0.25">
      <c r="A126" s="14" t="s">
        <v>35</v>
      </c>
      <c r="B126" s="15" t="s">
        <v>16</v>
      </c>
      <c r="C126" s="15" t="s">
        <v>90</v>
      </c>
      <c r="D126" s="15" t="s">
        <v>21</v>
      </c>
      <c r="E126" s="15" t="s">
        <v>163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 t="s">
        <v>36</v>
      </c>
      <c r="U126" s="15" t="s">
        <v>13</v>
      </c>
      <c r="V126" s="16" t="s">
        <v>13</v>
      </c>
      <c r="W126" s="16" t="s">
        <v>13</v>
      </c>
      <c r="X126" s="16" t="s">
        <v>13</v>
      </c>
      <c r="Y126" s="16" t="s">
        <v>13</v>
      </c>
      <c r="Z126" s="14" t="s">
        <v>35</v>
      </c>
      <c r="AA126" s="17">
        <v>32986.400000000001</v>
      </c>
      <c r="AB126" s="17">
        <v>32986.400000000001</v>
      </c>
      <c r="AC126" s="17">
        <v>32986.400000000001</v>
      </c>
      <c r="AD126" s="14" t="s">
        <v>35</v>
      </c>
    </row>
    <row r="127" spans="1:30" ht="31.5" x14ac:dyDescent="0.25">
      <c r="A127" s="10" t="s">
        <v>164</v>
      </c>
      <c r="B127" s="6" t="s">
        <v>16</v>
      </c>
      <c r="C127" s="6" t="s">
        <v>90</v>
      </c>
      <c r="D127" s="6" t="s">
        <v>90</v>
      </c>
      <c r="E127" s="6" t="s">
        <v>13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 t="s">
        <v>13</v>
      </c>
      <c r="U127" s="6" t="s">
        <v>13</v>
      </c>
      <c r="V127" s="11" t="s">
        <v>13</v>
      </c>
      <c r="W127" s="11" t="s">
        <v>13</v>
      </c>
      <c r="X127" s="11" t="s">
        <v>13</v>
      </c>
      <c r="Y127" s="11" t="s">
        <v>13</v>
      </c>
      <c r="Z127" s="10" t="s">
        <v>164</v>
      </c>
      <c r="AA127" s="12">
        <v>40</v>
      </c>
      <c r="AB127" s="12">
        <v>40</v>
      </c>
      <c r="AC127" s="12">
        <v>40</v>
      </c>
      <c r="AD127" s="10" t="s">
        <v>164</v>
      </c>
    </row>
    <row r="128" spans="1:30" ht="15.75" x14ac:dyDescent="0.25">
      <c r="A128" s="7" t="s">
        <v>22</v>
      </c>
      <c r="B128" s="8" t="s">
        <v>16</v>
      </c>
      <c r="C128" s="8" t="s">
        <v>90</v>
      </c>
      <c r="D128" s="8" t="s">
        <v>90</v>
      </c>
      <c r="E128" s="8" t="s">
        <v>23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13</v>
      </c>
      <c r="U128" s="8" t="s">
        <v>13</v>
      </c>
      <c r="V128" s="9" t="s">
        <v>13</v>
      </c>
      <c r="W128" s="9" t="s">
        <v>13</v>
      </c>
      <c r="X128" s="9" t="s">
        <v>13</v>
      </c>
      <c r="Y128" s="9" t="s">
        <v>13</v>
      </c>
      <c r="Z128" s="7" t="s">
        <v>22</v>
      </c>
      <c r="AA128" s="13">
        <v>40</v>
      </c>
      <c r="AB128" s="13">
        <v>40</v>
      </c>
      <c r="AC128" s="13">
        <v>40</v>
      </c>
      <c r="AD128" s="7" t="s">
        <v>22</v>
      </c>
    </row>
    <row r="129" spans="1:30" ht="15.75" x14ac:dyDescent="0.25">
      <c r="A129" s="7" t="s">
        <v>22</v>
      </c>
      <c r="B129" s="8" t="s">
        <v>16</v>
      </c>
      <c r="C129" s="8" t="s">
        <v>90</v>
      </c>
      <c r="D129" s="8" t="s">
        <v>90</v>
      </c>
      <c r="E129" s="8" t="s">
        <v>24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13</v>
      </c>
      <c r="U129" s="8" t="s">
        <v>13</v>
      </c>
      <c r="V129" s="9" t="s">
        <v>13</v>
      </c>
      <c r="W129" s="9" t="s">
        <v>13</v>
      </c>
      <c r="X129" s="9" t="s">
        <v>13</v>
      </c>
      <c r="Y129" s="9" t="s">
        <v>13</v>
      </c>
      <c r="Z129" s="7" t="s">
        <v>22</v>
      </c>
      <c r="AA129" s="13">
        <v>40</v>
      </c>
      <c r="AB129" s="13">
        <v>40</v>
      </c>
      <c r="AC129" s="13">
        <v>40</v>
      </c>
      <c r="AD129" s="7" t="s">
        <v>22</v>
      </c>
    </row>
    <row r="130" spans="1:30" ht="15.75" x14ac:dyDescent="0.25">
      <c r="A130" s="7" t="s">
        <v>165</v>
      </c>
      <c r="B130" s="8" t="s">
        <v>16</v>
      </c>
      <c r="C130" s="8" t="s">
        <v>90</v>
      </c>
      <c r="D130" s="8" t="s">
        <v>90</v>
      </c>
      <c r="E130" s="8" t="s">
        <v>166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13</v>
      </c>
      <c r="U130" s="8" t="s">
        <v>13</v>
      </c>
      <c r="V130" s="9" t="s">
        <v>13</v>
      </c>
      <c r="W130" s="9" t="s">
        <v>13</v>
      </c>
      <c r="X130" s="9" t="s">
        <v>13</v>
      </c>
      <c r="Y130" s="9" t="s">
        <v>13</v>
      </c>
      <c r="Z130" s="7" t="s">
        <v>165</v>
      </c>
      <c r="AA130" s="13">
        <v>40</v>
      </c>
      <c r="AB130" s="13">
        <v>40</v>
      </c>
      <c r="AC130" s="13">
        <v>40</v>
      </c>
      <c r="AD130" s="7" t="s">
        <v>165</v>
      </c>
    </row>
    <row r="131" spans="1:30" ht="47.25" x14ac:dyDescent="0.25">
      <c r="A131" s="14" t="s">
        <v>33</v>
      </c>
      <c r="B131" s="15" t="s">
        <v>16</v>
      </c>
      <c r="C131" s="15" t="s">
        <v>90</v>
      </c>
      <c r="D131" s="15" t="s">
        <v>90</v>
      </c>
      <c r="E131" s="15" t="s">
        <v>166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 t="s">
        <v>34</v>
      </c>
      <c r="U131" s="15" t="s">
        <v>13</v>
      </c>
      <c r="V131" s="16" t="s">
        <v>13</v>
      </c>
      <c r="W131" s="16" t="s">
        <v>13</v>
      </c>
      <c r="X131" s="16" t="s">
        <v>13</v>
      </c>
      <c r="Y131" s="16" t="s">
        <v>13</v>
      </c>
      <c r="Z131" s="14" t="s">
        <v>33</v>
      </c>
      <c r="AA131" s="17">
        <v>40</v>
      </c>
      <c r="AB131" s="17">
        <v>40</v>
      </c>
      <c r="AC131" s="17">
        <v>40</v>
      </c>
      <c r="AD131" s="14" t="s">
        <v>33</v>
      </c>
    </row>
    <row r="132" spans="1:30" ht="15.75" x14ac:dyDescent="0.25">
      <c r="A132" s="10" t="s">
        <v>167</v>
      </c>
      <c r="B132" s="6" t="s">
        <v>16</v>
      </c>
      <c r="C132" s="6" t="s">
        <v>168</v>
      </c>
      <c r="D132" s="6" t="s">
        <v>19</v>
      </c>
      <c r="E132" s="6" t="s">
        <v>13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 t="s">
        <v>13</v>
      </c>
      <c r="U132" s="6" t="s">
        <v>13</v>
      </c>
      <c r="V132" s="11" t="s">
        <v>13</v>
      </c>
      <c r="W132" s="11" t="s">
        <v>13</v>
      </c>
      <c r="X132" s="11" t="s">
        <v>13</v>
      </c>
      <c r="Y132" s="11" t="s">
        <v>13</v>
      </c>
      <c r="Z132" s="10" t="s">
        <v>167</v>
      </c>
      <c r="AA132" s="12">
        <v>504</v>
      </c>
      <c r="AB132" s="12">
        <v>504</v>
      </c>
      <c r="AC132" s="12">
        <v>504</v>
      </c>
      <c r="AD132" s="10" t="s">
        <v>167</v>
      </c>
    </row>
    <row r="133" spans="1:30" ht="15.75" x14ac:dyDescent="0.25">
      <c r="A133" s="10" t="s">
        <v>169</v>
      </c>
      <c r="B133" s="6" t="s">
        <v>16</v>
      </c>
      <c r="C133" s="6" t="s">
        <v>168</v>
      </c>
      <c r="D133" s="6" t="s">
        <v>81</v>
      </c>
      <c r="E133" s="6" t="s">
        <v>13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 t="s">
        <v>13</v>
      </c>
      <c r="U133" s="6" t="s">
        <v>13</v>
      </c>
      <c r="V133" s="11" t="s">
        <v>13</v>
      </c>
      <c r="W133" s="11" t="s">
        <v>13</v>
      </c>
      <c r="X133" s="11" t="s">
        <v>13</v>
      </c>
      <c r="Y133" s="11" t="s">
        <v>13</v>
      </c>
      <c r="Z133" s="10" t="s">
        <v>169</v>
      </c>
      <c r="AA133" s="12">
        <v>504</v>
      </c>
      <c r="AB133" s="12">
        <v>504</v>
      </c>
      <c r="AC133" s="12">
        <v>504</v>
      </c>
      <c r="AD133" s="10" t="s">
        <v>169</v>
      </c>
    </row>
    <row r="134" spans="1:30" ht="15.75" x14ac:dyDescent="0.25">
      <c r="A134" s="7" t="s">
        <v>71</v>
      </c>
      <c r="B134" s="8" t="s">
        <v>16</v>
      </c>
      <c r="C134" s="8" t="s">
        <v>168</v>
      </c>
      <c r="D134" s="8" t="s">
        <v>81</v>
      </c>
      <c r="E134" s="8" t="s">
        <v>72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13</v>
      </c>
      <c r="U134" s="8" t="s">
        <v>13</v>
      </c>
      <c r="V134" s="9" t="s">
        <v>13</v>
      </c>
      <c r="W134" s="9" t="s">
        <v>13</v>
      </c>
      <c r="X134" s="9" t="s">
        <v>13</v>
      </c>
      <c r="Y134" s="9" t="s">
        <v>13</v>
      </c>
      <c r="Z134" s="7" t="s">
        <v>71</v>
      </c>
      <c r="AA134" s="13">
        <v>504</v>
      </c>
      <c r="AB134" s="13">
        <v>504</v>
      </c>
      <c r="AC134" s="13">
        <v>504</v>
      </c>
      <c r="AD134" s="7" t="s">
        <v>71</v>
      </c>
    </row>
    <row r="135" spans="1:30" ht="15.75" x14ac:dyDescent="0.25">
      <c r="A135" s="7" t="s">
        <v>71</v>
      </c>
      <c r="B135" s="8" t="s">
        <v>16</v>
      </c>
      <c r="C135" s="8" t="s">
        <v>168</v>
      </c>
      <c r="D135" s="8" t="s">
        <v>81</v>
      </c>
      <c r="E135" s="8" t="s">
        <v>73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 t="s">
        <v>13</v>
      </c>
      <c r="U135" s="8" t="s">
        <v>13</v>
      </c>
      <c r="V135" s="9" t="s">
        <v>13</v>
      </c>
      <c r="W135" s="9" t="s">
        <v>13</v>
      </c>
      <c r="X135" s="9" t="s">
        <v>13</v>
      </c>
      <c r="Y135" s="9" t="s">
        <v>13</v>
      </c>
      <c r="Z135" s="7" t="s">
        <v>71</v>
      </c>
      <c r="AA135" s="13">
        <v>504</v>
      </c>
      <c r="AB135" s="13">
        <v>504</v>
      </c>
      <c r="AC135" s="13">
        <v>504</v>
      </c>
      <c r="AD135" s="7" t="s">
        <v>71</v>
      </c>
    </row>
    <row r="136" spans="1:30" ht="47.25" x14ac:dyDescent="0.25">
      <c r="A136" s="7" t="s">
        <v>170</v>
      </c>
      <c r="B136" s="8" t="s">
        <v>16</v>
      </c>
      <c r="C136" s="8" t="s">
        <v>168</v>
      </c>
      <c r="D136" s="8" t="s">
        <v>81</v>
      </c>
      <c r="E136" s="8" t="s">
        <v>171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 t="s">
        <v>13</v>
      </c>
      <c r="U136" s="8" t="s">
        <v>13</v>
      </c>
      <c r="V136" s="9" t="s">
        <v>13</v>
      </c>
      <c r="W136" s="9" t="s">
        <v>13</v>
      </c>
      <c r="X136" s="9" t="s">
        <v>13</v>
      </c>
      <c r="Y136" s="9" t="s">
        <v>13</v>
      </c>
      <c r="Z136" s="7" t="s">
        <v>170</v>
      </c>
      <c r="AA136" s="13">
        <v>504</v>
      </c>
      <c r="AB136" s="13">
        <v>504</v>
      </c>
      <c r="AC136" s="13">
        <v>504</v>
      </c>
      <c r="AD136" s="7" t="s">
        <v>170</v>
      </c>
    </row>
    <row r="137" spans="1:30" ht="110.25" x14ac:dyDescent="0.25">
      <c r="A137" s="7" t="s">
        <v>172</v>
      </c>
      <c r="B137" s="8" t="s">
        <v>16</v>
      </c>
      <c r="C137" s="8" t="s">
        <v>168</v>
      </c>
      <c r="D137" s="8" t="s">
        <v>81</v>
      </c>
      <c r="E137" s="8" t="s">
        <v>173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 t="s">
        <v>13</v>
      </c>
      <c r="U137" s="8" t="s">
        <v>13</v>
      </c>
      <c r="V137" s="9" t="s">
        <v>13</v>
      </c>
      <c r="W137" s="9" t="s">
        <v>13</v>
      </c>
      <c r="X137" s="9" t="s">
        <v>13</v>
      </c>
      <c r="Y137" s="9" t="s">
        <v>13</v>
      </c>
      <c r="Z137" s="7" t="s">
        <v>172</v>
      </c>
      <c r="AA137" s="13">
        <v>504</v>
      </c>
      <c r="AB137" s="13">
        <v>504</v>
      </c>
      <c r="AC137" s="13">
        <v>504</v>
      </c>
      <c r="AD137" s="7" t="s">
        <v>172</v>
      </c>
    </row>
    <row r="138" spans="1:30" ht="94.5" x14ac:dyDescent="0.25">
      <c r="A138" s="14" t="s">
        <v>27</v>
      </c>
      <c r="B138" s="15" t="s">
        <v>16</v>
      </c>
      <c r="C138" s="15" t="s">
        <v>168</v>
      </c>
      <c r="D138" s="15" t="s">
        <v>81</v>
      </c>
      <c r="E138" s="15" t="s">
        <v>173</v>
      </c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 t="s">
        <v>28</v>
      </c>
      <c r="U138" s="15" t="s">
        <v>13</v>
      </c>
      <c r="V138" s="16" t="s">
        <v>13</v>
      </c>
      <c r="W138" s="16" t="s">
        <v>13</v>
      </c>
      <c r="X138" s="16" t="s">
        <v>13</v>
      </c>
      <c r="Y138" s="16" t="s">
        <v>13</v>
      </c>
      <c r="Z138" s="14" t="s">
        <v>27</v>
      </c>
      <c r="AA138" s="17">
        <v>464.8</v>
      </c>
      <c r="AB138" s="17">
        <v>464.8</v>
      </c>
      <c r="AC138" s="17">
        <v>464.8</v>
      </c>
      <c r="AD138" s="14" t="s">
        <v>27</v>
      </c>
    </row>
    <row r="139" spans="1:30" ht="47.25" x14ac:dyDescent="0.25">
      <c r="A139" s="14" t="s">
        <v>33</v>
      </c>
      <c r="B139" s="15" t="s">
        <v>16</v>
      </c>
      <c r="C139" s="15" t="s">
        <v>168</v>
      </c>
      <c r="D139" s="15" t="s">
        <v>81</v>
      </c>
      <c r="E139" s="15" t="s">
        <v>173</v>
      </c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 t="s">
        <v>34</v>
      </c>
      <c r="U139" s="15" t="s">
        <v>13</v>
      </c>
      <c r="V139" s="16" t="s">
        <v>13</v>
      </c>
      <c r="W139" s="16" t="s">
        <v>13</v>
      </c>
      <c r="X139" s="16" t="s">
        <v>13</v>
      </c>
      <c r="Y139" s="16" t="s">
        <v>13</v>
      </c>
      <c r="Z139" s="14" t="s">
        <v>33</v>
      </c>
      <c r="AA139" s="17">
        <v>39.200000000000003</v>
      </c>
      <c r="AB139" s="17">
        <v>39.200000000000003</v>
      </c>
      <c r="AC139" s="17">
        <v>39.200000000000003</v>
      </c>
      <c r="AD139" s="14" t="s">
        <v>33</v>
      </c>
    </row>
    <row r="140" spans="1:30" ht="15.75" x14ac:dyDescent="0.25">
      <c r="A140" s="10" t="s">
        <v>174</v>
      </c>
      <c r="B140" s="6" t="s">
        <v>16</v>
      </c>
      <c r="C140" s="6" t="s">
        <v>81</v>
      </c>
      <c r="D140" s="6" t="s">
        <v>19</v>
      </c>
      <c r="E140" s="6" t="s">
        <v>13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 t="s">
        <v>13</v>
      </c>
      <c r="U140" s="6" t="s">
        <v>13</v>
      </c>
      <c r="V140" s="11" t="s">
        <v>13</v>
      </c>
      <c r="W140" s="11" t="s">
        <v>13</v>
      </c>
      <c r="X140" s="11" t="s">
        <v>13</v>
      </c>
      <c r="Y140" s="11" t="s">
        <v>13</v>
      </c>
      <c r="Z140" s="10" t="s">
        <v>174</v>
      </c>
      <c r="AA140" s="12">
        <v>504.1</v>
      </c>
      <c r="AB140" s="12">
        <v>504.1</v>
      </c>
      <c r="AC140" s="12">
        <v>504.1</v>
      </c>
      <c r="AD140" s="10" t="s">
        <v>174</v>
      </c>
    </row>
    <row r="141" spans="1:30" ht="31.5" x14ac:dyDescent="0.25">
      <c r="A141" s="10" t="s">
        <v>175</v>
      </c>
      <c r="B141" s="6" t="s">
        <v>16</v>
      </c>
      <c r="C141" s="6" t="s">
        <v>81</v>
      </c>
      <c r="D141" s="6" t="s">
        <v>81</v>
      </c>
      <c r="E141" s="6" t="s">
        <v>13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 t="s">
        <v>13</v>
      </c>
      <c r="U141" s="6" t="s">
        <v>13</v>
      </c>
      <c r="V141" s="11" t="s">
        <v>13</v>
      </c>
      <c r="W141" s="11" t="s">
        <v>13</v>
      </c>
      <c r="X141" s="11" t="s">
        <v>13</v>
      </c>
      <c r="Y141" s="11" t="s">
        <v>13</v>
      </c>
      <c r="Z141" s="10" t="s">
        <v>175</v>
      </c>
      <c r="AA141" s="12">
        <v>504.1</v>
      </c>
      <c r="AB141" s="12">
        <v>504.1</v>
      </c>
      <c r="AC141" s="12">
        <v>504.1</v>
      </c>
      <c r="AD141" s="10" t="s">
        <v>175</v>
      </c>
    </row>
    <row r="142" spans="1:30" ht="15.75" x14ac:dyDescent="0.25">
      <c r="A142" s="7" t="s">
        <v>71</v>
      </c>
      <c r="B142" s="8" t="s">
        <v>16</v>
      </c>
      <c r="C142" s="8" t="s">
        <v>81</v>
      </c>
      <c r="D142" s="8" t="s">
        <v>81</v>
      </c>
      <c r="E142" s="8" t="s">
        <v>72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13</v>
      </c>
      <c r="U142" s="8" t="s">
        <v>13</v>
      </c>
      <c r="V142" s="9" t="s">
        <v>13</v>
      </c>
      <c r="W142" s="9" t="s">
        <v>13</v>
      </c>
      <c r="X142" s="9" t="s">
        <v>13</v>
      </c>
      <c r="Y142" s="9" t="s">
        <v>13</v>
      </c>
      <c r="Z142" s="7" t="s">
        <v>71</v>
      </c>
      <c r="AA142" s="13">
        <v>504.1</v>
      </c>
      <c r="AB142" s="13">
        <v>504.1</v>
      </c>
      <c r="AC142" s="13">
        <v>504.1</v>
      </c>
      <c r="AD142" s="7" t="s">
        <v>71</v>
      </c>
    </row>
    <row r="143" spans="1:30" ht="15.75" x14ac:dyDescent="0.25">
      <c r="A143" s="7" t="s">
        <v>71</v>
      </c>
      <c r="B143" s="8" t="s">
        <v>16</v>
      </c>
      <c r="C143" s="8" t="s">
        <v>81</v>
      </c>
      <c r="D143" s="8" t="s">
        <v>81</v>
      </c>
      <c r="E143" s="8" t="s">
        <v>73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 t="s">
        <v>13</v>
      </c>
      <c r="U143" s="8" t="s">
        <v>13</v>
      </c>
      <c r="V143" s="9" t="s">
        <v>13</v>
      </c>
      <c r="W143" s="9" t="s">
        <v>13</v>
      </c>
      <c r="X143" s="9" t="s">
        <v>13</v>
      </c>
      <c r="Y143" s="9" t="s">
        <v>13</v>
      </c>
      <c r="Z143" s="7" t="s">
        <v>71</v>
      </c>
      <c r="AA143" s="13">
        <v>504.1</v>
      </c>
      <c r="AB143" s="13">
        <v>504.1</v>
      </c>
      <c r="AC143" s="13">
        <v>504.1</v>
      </c>
      <c r="AD143" s="7" t="s">
        <v>71</v>
      </c>
    </row>
    <row r="144" spans="1:30" ht="47.25" x14ac:dyDescent="0.25">
      <c r="A144" s="7" t="s">
        <v>176</v>
      </c>
      <c r="B144" s="8" t="s">
        <v>16</v>
      </c>
      <c r="C144" s="8" t="s">
        <v>81</v>
      </c>
      <c r="D144" s="8" t="s">
        <v>81</v>
      </c>
      <c r="E144" s="8" t="s">
        <v>177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 t="s">
        <v>13</v>
      </c>
      <c r="U144" s="8" t="s">
        <v>13</v>
      </c>
      <c r="V144" s="9" t="s">
        <v>13</v>
      </c>
      <c r="W144" s="9" t="s">
        <v>13</v>
      </c>
      <c r="X144" s="9" t="s">
        <v>13</v>
      </c>
      <c r="Y144" s="9" t="s">
        <v>13</v>
      </c>
      <c r="Z144" s="7" t="s">
        <v>176</v>
      </c>
      <c r="AA144" s="13">
        <v>504.1</v>
      </c>
      <c r="AB144" s="13">
        <v>504.1</v>
      </c>
      <c r="AC144" s="13">
        <v>504.1</v>
      </c>
      <c r="AD144" s="7" t="s">
        <v>176</v>
      </c>
    </row>
    <row r="145" spans="1:30" ht="252" x14ac:dyDescent="0.25">
      <c r="A145" s="18" t="s">
        <v>178</v>
      </c>
      <c r="B145" s="8" t="s">
        <v>16</v>
      </c>
      <c r="C145" s="8" t="s">
        <v>81</v>
      </c>
      <c r="D145" s="8" t="s">
        <v>81</v>
      </c>
      <c r="E145" s="8" t="s">
        <v>179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 t="s">
        <v>13</v>
      </c>
      <c r="U145" s="8" t="s">
        <v>13</v>
      </c>
      <c r="V145" s="9" t="s">
        <v>13</v>
      </c>
      <c r="W145" s="9" t="s">
        <v>13</v>
      </c>
      <c r="X145" s="9" t="s">
        <v>13</v>
      </c>
      <c r="Y145" s="9" t="s">
        <v>13</v>
      </c>
      <c r="Z145" s="18" t="s">
        <v>178</v>
      </c>
      <c r="AA145" s="13">
        <v>504.1</v>
      </c>
      <c r="AB145" s="13">
        <v>504.1</v>
      </c>
      <c r="AC145" s="13">
        <v>504.1</v>
      </c>
      <c r="AD145" s="18" t="s">
        <v>178</v>
      </c>
    </row>
    <row r="146" spans="1:30" ht="94.5" x14ac:dyDescent="0.25">
      <c r="A146" s="14" t="s">
        <v>27</v>
      </c>
      <c r="B146" s="15" t="s">
        <v>16</v>
      </c>
      <c r="C146" s="15" t="s">
        <v>81</v>
      </c>
      <c r="D146" s="15" t="s">
        <v>81</v>
      </c>
      <c r="E146" s="15" t="s">
        <v>179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 t="s">
        <v>28</v>
      </c>
      <c r="U146" s="15" t="s">
        <v>13</v>
      </c>
      <c r="V146" s="16" t="s">
        <v>13</v>
      </c>
      <c r="W146" s="16" t="s">
        <v>13</v>
      </c>
      <c r="X146" s="16" t="s">
        <v>13</v>
      </c>
      <c r="Y146" s="16" t="s">
        <v>13</v>
      </c>
      <c r="Z146" s="14" t="s">
        <v>27</v>
      </c>
      <c r="AA146" s="17">
        <v>462.3</v>
      </c>
      <c r="AB146" s="17">
        <v>462.3</v>
      </c>
      <c r="AC146" s="17">
        <v>462.3</v>
      </c>
      <c r="AD146" s="14" t="s">
        <v>27</v>
      </c>
    </row>
    <row r="147" spans="1:30" ht="47.25" x14ac:dyDescent="0.25">
      <c r="A147" s="14" t="s">
        <v>33</v>
      </c>
      <c r="B147" s="15" t="s">
        <v>16</v>
      </c>
      <c r="C147" s="15" t="s">
        <v>81</v>
      </c>
      <c r="D147" s="15" t="s">
        <v>81</v>
      </c>
      <c r="E147" s="15" t="s">
        <v>179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 t="s">
        <v>34</v>
      </c>
      <c r="U147" s="15" t="s">
        <v>13</v>
      </c>
      <c r="V147" s="16" t="s">
        <v>13</v>
      </c>
      <c r="W147" s="16" t="s">
        <v>13</v>
      </c>
      <c r="X147" s="16" t="s">
        <v>13</v>
      </c>
      <c r="Y147" s="16" t="s">
        <v>13</v>
      </c>
      <c r="Z147" s="14" t="s">
        <v>33</v>
      </c>
      <c r="AA147" s="17">
        <v>41.8</v>
      </c>
      <c r="AB147" s="17">
        <v>41.8</v>
      </c>
      <c r="AC147" s="17">
        <v>41.8</v>
      </c>
      <c r="AD147" s="14" t="s">
        <v>33</v>
      </c>
    </row>
    <row r="148" spans="1:30" ht="15.75" x14ac:dyDescent="0.25">
      <c r="A148" s="10" t="s">
        <v>180</v>
      </c>
      <c r="B148" s="6" t="s">
        <v>16</v>
      </c>
      <c r="C148" s="6" t="s">
        <v>181</v>
      </c>
      <c r="D148" s="6" t="s">
        <v>19</v>
      </c>
      <c r="E148" s="6" t="s">
        <v>13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 t="s">
        <v>13</v>
      </c>
      <c r="U148" s="6" t="s">
        <v>13</v>
      </c>
      <c r="V148" s="11" t="s">
        <v>13</v>
      </c>
      <c r="W148" s="11" t="s">
        <v>13</v>
      </c>
      <c r="X148" s="11" t="s">
        <v>13</v>
      </c>
      <c r="Y148" s="11" t="s">
        <v>13</v>
      </c>
      <c r="Z148" s="10" t="s">
        <v>180</v>
      </c>
      <c r="AA148" s="12">
        <v>2367.6999999999998</v>
      </c>
      <c r="AB148" s="12">
        <v>2412.6999999999998</v>
      </c>
      <c r="AC148" s="12">
        <v>2053</v>
      </c>
      <c r="AD148" s="10" t="s">
        <v>180</v>
      </c>
    </row>
    <row r="149" spans="1:30" ht="15.75" x14ac:dyDescent="0.25">
      <c r="A149" s="10" t="s">
        <v>182</v>
      </c>
      <c r="B149" s="6" t="s">
        <v>16</v>
      </c>
      <c r="C149" s="6" t="s">
        <v>181</v>
      </c>
      <c r="D149" s="6" t="s">
        <v>18</v>
      </c>
      <c r="E149" s="6" t="s">
        <v>13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 t="s">
        <v>13</v>
      </c>
      <c r="U149" s="6" t="s">
        <v>13</v>
      </c>
      <c r="V149" s="11" t="s">
        <v>13</v>
      </c>
      <c r="W149" s="11" t="s">
        <v>13</v>
      </c>
      <c r="X149" s="11" t="s">
        <v>13</v>
      </c>
      <c r="Y149" s="11" t="s">
        <v>13</v>
      </c>
      <c r="Z149" s="10" t="s">
        <v>182</v>
      </c>
      <c r="AA149" s="12">
        <v>1900</v>
      </c>
      <c r="AB149" s="12">
        <v>1995</v>
      </c>
      <c r="AC149" s="12">
        <v>1995</v>
      </c>
      <c r="AD149" s="10" t="s">
        <v>182</v>
      </c>
    </row>
    <row r="150" spans="1:30" ht="15.75" x14ac:dyDescent="0.25">
      <c r="A150" s="7" t="s">
        <v>22</v>
      </c>
      <c r="B150" s="8" t="s">
        <v>16</v>
      </c>
      <c r="C150" s="8" t="s">
        <v>181</v>
      </c>
      <c r="D150" s="8" t="s">
        <v>18</v>
      </c>
      <c r="E150" s="8" t="s">
        <v>23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 t="s">
        <v>13</v>
      </c>
      <c r="U150" s="8" t="s">
        <v>13</v>
      </c>
      <c r="V150" s="9" t="s">
        <v>13</v>
      </c>
      <c r="W150" s="9" t="s">
        <v>13</v>
      </c>
      <c r="X150" s="9" t="s">
        <v>13</v>
      </c>
      <c r="Y150" s="9" t="s">
        <v>13</v>
      </c>
      <c r="Z150" s="7" t="s">
        <v>22</v>
      </c>
      <c r="AA150" s="13">
        <v>1900</v>
      </c>
      <c r="AB150" s="13">
        <v>1995</v>
      </c>
      <c r="AC150" s="13">
        <v>1995</v>
      </c>
      <c r="AD150" s="7" t="s">
        <v>22</v>
      </c>
    </row>
    <row r="151" spans="1:30" ht="15.75" x14ac:dyDescent="0.25">
      <c r="A151" s="7" t="s">
        <v>22</v>
      </c>
      <c r="B151" s="8" t="s">
        <v>16</v>
      </c>
      <c r="C151" s="8" t="s">
        <v>181</v>
      </c>
      <c r="D151" s="8" t="s">
        <v>18</v>
      </c>
      <c r="E151" s="8" t="s">
        <v>24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 t="s">
        <v>13</v>
      </c>
      <c r="U151" s="8" t="s">
        <v>13</v>
      </c>
      <c r="V151" s="9" t="s">
        <v>13</v>
      </c>
      <c r="W151" s="9" t="s">
        <v>13</v>
      </c>
      <c r="X151" s="9" t="s">
        <v>13</v>
      </c>
      <c r="Y151" s="9" t="s">
        <v>13</v>
      </c>
      <c r="Z151" s="7" t="s">
        <v>22</v>
      </c>
      <c r="AA151" s="13">
        <v>1900</v>
      </c>
      <c r="AB151" s="13">
        <v>1995</v>
      </c>
      <c r="AC151" s="13">
        <v>1995</v>
      </c>
      <c r="AD151" s="7" t="s">
        <v>22</v>
      </c>
    </row>
    <row r="152" spans="1:30" ht="31.5" x14ac:dyDescent="0.25">
      <c r="A152" s="7" t="s">
        <v>183</v>
      </c>
      <c r="B152" s="8" t="s">
        <v>16</v>
      </c>
      <c r="C152" s="8" t="s">
        <v>181</v>
      </c>
      <c r="D152" s="8" t="s">
        <v>18</v>
      </c>
      <c r="E152" s="8" t="s">
        <v>184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 t="s">
        <v>13</v>
      </c>
      <c r="U152" s="8" t="s">
        <v>13</v>
      </c>
      <c r="V152" s="9" t="s">
        <v>13</v>
      </c>
      <c r="W152" s="9" t="s">
        <v>13</v>
      </c>
      <c r="X152" s="9" t="s">
        <v>13</v>
      </c>
      <c r="Y152" s="9" t="s">
        <v>13</v>
      </c>
      <c r="Z152" s="7" t="s">
        <v>183</v>
      </c>
      <c r="AA152" s="13">
        <v>1900</v>
      </c>
      <c r="AB152" s="13">
        <v>1995</v>
      </c>
      <c r="AC152" s="13">
        <v>1995</v>
      </c>
      <c r="AD152" s="7" t="s">
        <v>183</v>
      </c>
    </row>
    <row r="153" spans="1:30" ht="31.5" x14ac:dyDescent="0.25">
      <c r="A153" s="14" t="s">
        <v>185</v>
      </c>
      <c r="B153" s="15" t="s">
        <v>16</v>
      </c>
      <c r="C153" s="15" t="s">
        <v>181</v>
      </c>
      <c r="D153" s="15" t="s">
        <v>18</v>
      </c>
      <c r="E153" s="15" t="s">
        <v>184</v>
      </c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 t="s">
        <v>186</v>
      </c>
      <c r="U153" s="15" t="s">
        <v>13</v>
      </c>
      <c r="V153" s="16" t="s">
        <v>13</v>
      </c>
      <c r="W153" s="16" t="s">
        <v>13</v>
      </c>
      <c r="X153" s="16" t="s">
        <v>13</v>
      </c>
      <c r="Y153" s="16" t="s">
        <v>13</v>
      </c>
      <c r="Z153" s="14" t="s">
        <v>185</v>
      </c>
      <c r="AA153" s="17">
        <v>1900</v>
      </c>
      <c r="AB153" s="17">
        <v>1995</v>
      </c>
      <c r="AC153" s="17">
        <v>1995</v>
      </c>
      <c r="AD153" s="14" t="s">
        <v>185</v>
      </c>
    </row>
    <row r="154" spans="1:30" ht="15.75" x14ac:dyDescent="0.25">
      <c r="A154" s="10" t="s">
        <v>187</v>
      </c>
      <c r="B154" s="6" t="s">
        <v>16</v>
      </c>
      <c r="C154" s="6" t="s">
        <v>181</v>
      </c>
      <c r="D154" s="6" t="s">
        <v>79</v>
      </c>
      <c r="E154" s="6" t="s">
        <v>13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 t="s">
        <v>13</v>
      </c>
      <c r="U154" s="6" t="s">
        <v>13</v>
      </c>
      <c r="V154" s="11" t="s">
        <v>13</v>
      </c>
      <c r="W154" s="11" t="s">
        <v>13</v>
      </c>
      <c r="X154" s="11" t="s">
        <v>13</v>
      </c>
      <c r="Y154" s="11" t="s">
        <v>13</v>
      </c>
      <c r="Z154" s="10" t="s">
        <v>187</v>
      </c>
      <c r="AA154" s="12">
        <v>467.7</v>
      </c>
      <c r="AB154" s="12">
        <v>417.7</v>
      </c>
      <c r="AC154" s="12">
        <v>58</v>
      </c>
      <c r="AD154" s="10" t="s">
        <v>187</v>
      </c>
    </row>
    <row r="155" spans="1:30" ht="78.75" x14ac:dyDescent="0.25">
      <c r="A155" s="7" t="s">
        <v>91</v>
      </c>
      <c r="B155" s="8" t="s">
        <v>16</v>
      </c>
      <c r="C155" s="8" t="s">
        <v>181</v>
      </c>
      <c r="D155" s="8" t="s">
        <v>79</v>
      </c>
      <c r="E155" s="8" t="s">
        <v>92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 t="s">
        <v>13</v>
      </c>
      <c r="U155" s="8" t="s">
        <v>13</v>
      </c>
      <c r="V155" s="9" t="s">
        <v>13</v>
      </c>
      <c r="W155" s="9" t="s">
        <v>13</v>
      </c>
      <c r="X155" s="9" t="s">
        <v>13</v>
      </c>
      <c r="Y155" s="9" t="s">
        <v>13</v>
      </c>
      <c r="Z155" s="7" t="s">
        <v>91</v>
      </c>
      <c r="AA155" s="13">
        <v>105</v>
      </c>
      <c r="AB155" s="13">
        <v>55</v>
      </c>
      <c r="AC155" s="13"/>
      <c r="AD155" s="7" t="s">
        <v>91</v>
      </c>
    </row>
    <row r="156" spans="1:30" ht="47.25" x14ac:dyDescent="0.25">
      <c r="A156" s="7" t="s">
        <v>188</v>
      </c>
      <c r="B156" s="8" t="s">
        <v>16</v>
      </c>
      <c r="C156" s="8" t="s">
        <v>181</v>
      </c>
      <c r="D156" s="8" t="s">
        <v>79</v>
      </c>
      <c r="E156" s="8" t="s">
        <v>189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 t="s">
        <v>13</v>
      </c>
      <c r="U156" s="8" t="s">
        <v>13</v>
      </c>
      <c r="V156" s="9" t="s">
        <v>13</v>
      </c>
      <c r="W156" s="9" t="s">
        <v>13</v>
      </c>
      <c r="X156" s="9" t="s">
        <v>13</v>
      </c>
      <c r="Y156" s="9" t="s">
        <v>13</v>
      </c>
      <c r="Z156" s="7" t="s">
        <v>188</v>
      </c>
      <c r="AA156" s="13">
        <v>105</v>
      </c>
      <c r="AB156" s="13">
        <v>55</v>
      </c>
      <c r="AC156" s="13"/>
      <c r="AD156" s="7" t="s">
        <v>188</v>
      </c>
    </row>
    <row r="157" spans="1:30" ht="78.75" x14ac:dyDescent="0.25">
      <c r="A157" s="7" t="s">
        <v>190</v>
      </c>
      <c r="B157" s="8" t="s">
        <v>16</v>
      </c>
      <c r="C157" s="8" t="s">
        <v>181</v>
      </c>
      <c r="D157" s="8" t="s">
        <v>79</v>
      </c>
      <c r="E157" s="8" t="s">
        <v>191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 t="s">
        <v>13</v>
      </c>
      <c r="U157" s="8" t="s">
        <v>13</v>
      </c>
      <c r="V157" s="9" t="s">
        <v>13</v>
      </c>
      <c r="W157" s="9" t="s">
        <v>13</v>
      </c>
      <c r="X157" s="9" t="s">
        <v>13</v>
      </c>
      <c r="Y157" s="9" t="s">
        <v>13</v>
      </c>
      <c r="Z157" s="7" t="s">
        <v>190</v>
      </c>
      <c r="AA157" s="13">
        <v>105</v>
      </c>
      <c r="AB157" s="13">
        <v>55</v>
      </c>
      <c r="AC157" s="13"/>
      <c r="AD157" s="7" t="s">
        <v>190</v>
      </c>
    </row>
    <row r="158" spans="1:30" ht="110.25" x14ac:dyDescent="0.25">
      <c r="A158" s="7" t="s">
        <v>192</v>
      </c>
      <c r="B158" s="8" t="s">
        <v>16</v>
      </c>
      <c r="C158" s="8" t="s">
        <v>181</v>
      </c>
      <c r="D158" s="8" t="s">
        <v>79</v>
      </c>
      <c r="E158" s="8" t="s">
        <v>193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 t="s">
        <v>13</v>
      </c>
      <c r="U158" s="8" t="s">
        <v>13</v>
      </c>
      <c r="V158" s="9" t="s">
        <v>13</v>
      </c>
      <c r="W158" s="9" t="s">
        <v>13</v>
      </c>
      <c r="X158" s="9" t="s">
        <v>13</v>
      </c>
      <c r="Y158" s="9" t="s">
        <v>13</v>
      </c>
      <c r="Z158" s="7" t="s">
        <v>192</v>
      </c>
      <c r="AA158" s="13">
        <v>105</v>
      </c>
      <c r="AB158" s="13">
        <v>55</v>
      </c>
      <c r="AC158" s="13"/>
      <c r="AD158" s="7" t="s">
        <v>192</v>
      </c>
    </row>
    <row r="159" spans="1:30" ht="31.5" x14ac:dyDescent="0.25">
      <c r="A159" s="14" t="s">
        <v>185</v>
      </c>
      <c r="B159" s="15" t="s">
        <v>16</v>
      </c>
      <c r="C159" s="15" t="s">
        <v>181</v>
      </c>
      <c r="D159" s="15" t="s">
        <v>79</v>
      </c>
      <c r="E159" s="15" t="s">
        <v>193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 t="s">
        <v>186</v>
      </c>
      <c r="U159" s="15" t="s">
        <v>13</v>
      </c>
      <c r="V159" s="16" t="s">
        <v>13</v>
      </c>
      <c r="W159" s="16" t="s">
        <v>13</v>
      </c>
      <c r="X159" s="16" t="s">
        <v>13</v>
      </c>
      <c r="Y159" s="16" t="s">
        <v>13</v>
      </c>
      <c r="Z159" s="14" t="s">
        <v>185</v>
      </c>
      <c r="AA159" s="17">
        <v>105</v>
      </c>
      <c r="AB159" s="17">
        <v>55</v>
      </c>
      <c r="AC159" s="17"/>
      <c r="AD159" s="14" t="s">
        <v>185</v>
      </c>
    </row>
    <row r="160" spans="1:30" ht="78.75" x14ac:dyDescent="0.25">
      <c r="A160" s="7" t="s">
        <v>43</v>
      </c>
      <c r="B160" s="8" t="s">
        <v>16</v>
      </c>
      <c r="C160" s="8" t="s">
        <v>181</v>
      </c>
      <c r="D160" s="8" t="s">
        <v>79</v>
      </c>
      <c r="E160" s="8" t="s">
        <v>44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 t="s">
        <v>13</v>
      </c>
      <c r="U160" s="8" t="s">
        <v>13</v>
      </c>
      <c r="V160" s="9" t="s">
        <v>13</v>
      </c>
      <c r="W160" s="9" t="s">
        <v>13</v>
      </c>
      <c r="X160" s="9" t="s">
        <v>13</v>
      </c>
      <c r="Y160" s="9" t="s">
        <v>13</v>
      </c>
      <c r="Z160" s="7" t="s">
        <v>43</v>
      </c>
      <c r="AA160" s="13">
        <v>304.7</v>
      </c>
      <c r="AB160" s="13">
        <v>304.7</v>
      </c>
      <c r="AC160" s="13"/>
      <c r="AD160" s="7" t="s">
        <v>43</v>
      </c>
    </row>
    <row r="161" spans="1:30" ht="31.5" x14ac:dyDescent="0.25">
      <c r="A161" s="7" t="s">
        <v>194</v>
      </c>
      <c r="B161" s="8" t="s">
        <v>16</v>
      </c>
      <c r="C161" s="8" t="s">
        <v>181</v>
      </c>
      <c r="D161" s="8" t="s">
        <v>79</v>
      </c>
      <c r="E161" s="8" t="s">
        <v>195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13</v>
      </c>
      <c r="U161" s="8" t="s">
        <v>13</v>
      </c>
      <c r="V161" s="9" t="s">
        <v>13</v>
      </c>
      <c r="W161" s="9" t="s">
        <v>13</v>
      </c>
      <c r="X161" s="9" t="s">
        <v>13</v>
      </c>
      <c r="Y161" s="9" t="s">
        <v>13</v>
      </c>
      <c r="Z161" s="7" t="s">
        <v>194</v>
      </c>
      <c r="AA161" s="13">
        <v>304.7</v>
      </c>
      <c r="AB161" s="13">
        <v>304.7</v>
      </c>
      <c r="AC161" s="13"/>
      <c r="AD161" s="7" t="s">
        <v>194</v>
      </c>
    </row>
    <row r="162" spans="1:30" ht="63" x14ac:dyDescent="0.25">
      <c r="A162" s="7" t="s">
        <v>196</v>
      </c>
      <c r="B162" s="8" t="s">
        <v>16</v>
      </c>
      <c r="C162" s="8" t="s">
        <v>181</v>
      </c>
      <c r="D162" s="8" t="s">
        <v>79</v>
      </c>
      <c r="E162" s="8" t="s">
        <v>197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13</v>
      </c>
      <c r="U162" s="8" t="s">
        <v>13</v>
      </c>
      <c r="V162" s="9" t="s">
        <v>13</v>
      </c>
      <c r="W162" s="9" t="s">
        <v>13</v>
      </c>
      <c r="X162" s="9" t="s">
        <v>13</v>
      </c>
      <c r="Y162" s="9" t="s">
        <v>13</v>
      </c>
      <c r="Z162" s="7" t="s">
        <v>196</v>
      </c>
      <c r="AA162" s="13">
        <v>304.7</v>
      </c>
      <c r="AB162" s="13">
        <v>304.7</v>
      </c>
      <c r="AC162" s="13"/>
      <c r="AD162" s="7" t="s">
        <v>196</v>
      </c>
    </row>
    <row r="163" spans="1:30" ht="31.5" x14ac:dyDescent="0.25">
      <c r="A163" s="7" t="s">
        <v>198</v>
      </c>
      <c r="B163" s="8" t="s">
        <v>16</v>
      </c>
      <c r="C163" s="8" t="s">
        <v>181</v>
      </c>
      <c r="D163" s="8" t="s">
        <v>79</v>
      </c>
      <c r="E163" s="8" t="s">
        <v>199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 t="s">
        <v>13</v>
      </c>
      <c r="U163" s="8" t="s">
        <v>13</v>
      </c>
      <c r="V163" s="9" t="s">
        <v>13</v>
      </c>
      <c r="W163" s="9" t="s">
        <v>13</v>
      </c>
      <c r="X163" s="9" t="s">
        <v>13</v>
      </c>
      <c r="Y163" s="9" t="s">
        <v>13</v>
      </c>
      <c r="Z163" s="7" t="s">
        <v>198</v>
      </c>
      <c r="AA163" s="13">
        <v>304.7</v>
      </c>
      <c r="AB163" s="13">
        <v>304.7</v>
      </c>
      <c r="AC163" s="13"/>
      <c r="AD163" s="7" t="s">
        <v>198</v>
      </c>
    </row>
    <row r="164" spans="1:30" ht="31.5" x14ac:dyDescent="0.25">
      <c r="A164" s="14" t="s">
        <v>185</v>
      </c>
      <c r="B164" s="15" t="s">
        <v>16</v>
      </c>
      <c r="C164" s="15" t="s">
        <v>181</v>
      </c>
      <c r="D164" s="15" t="s">
        <v>79</v>
      </c>
      <c r="E164" s="15" t="s">
        <v>199</v>
      </c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 t="s">
        <v>186</v>
      </c>
      <c r="U164" s="15" t="s">
        <v>13</v>
      </c>
      <c r="V164" s="16" t="s">
        <v>13</v>
      </c>
      <c r="W164" s="16" t="s">
        <v>13</v>
      </c>
      <c r="X164" s="16" t="s">
        <v>13</v>
      </c>
      <c r="Y164" s="16" t="s">
        <v>13</v>
      </c>
      <c r="Z164" s="14" t="s">
        <v>185</v>
      </c>
      <c r="AA164" s="17">
        <v>304.7</v>
      </c>
      <c r="AB164" s="17">
        <v>304.7</v>
      </c>
      <c r="AC164" s="17"/>
      <c r="AD164" s="14" t="s">
        <v>185</v>
      </c>
    </row>
    <row r="165" spans="1:30" ht="15.75" x14ac:dyDescent="0.25">
      <c r="A165" s="7" t="s">
        <v>22</v>
      </c>
      <c r="B165" s="8" t="s">
        <v>16</v>
      </c>
      <c r="C165" s="8" t="s">
        <v>181</v>
      </c>
      <c r="D165" s="8" t="s">
        <v>79</v>
      </c>
      <c r="E165" s="8" t="s">
        <v>23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 t="s">
        <v>13</v>
      </c>
      <c r="U165" s="8" t="s">
        <v>13</v>
      </c>
      <c r="V165" s="9" t="s">
        <v>13</v>
      </c>
      <c r="W165" s="9" t="s">
        <v>13</v>
      </c>
      <c r="X165" s="9" t="s">
        <v>13</v>
      </c>
      <c r="Y165" s="9" t="s">
        <v>13</v>
      </c>
      <c r="Z165" s="7" t="s">
        <v>22</v>
      </c>
      <c r="AA165" s="13">
        <v>58</v>
      </c>
      <c r="AB165" s="13">
        <v>58</v>
      </c>
      <c r="AC165" s="13">
        <v>58</v>
      </c>
      <c r="AD165" s="7" t="s">
        <v>22</v>
      </c>
    </row>
    <row r="166" spans="1:30" ht="15.75" x14ac:dyDescent="0.25">
      <c r="A166" s="7" t="s">
        <v>22</v>
      </c>
      <c r="B166" s="8" t="s">
        <v>16</v>
      </c>
      <c r="C166" s="8" t="s">
        <v>181</v>
      </c>
      <c r="D166" s="8" t="s">
        <v>79</v>
      </c>
      <c r="E166" s="8" t="s">
        <v>24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 t="s">
        <v>13</v>
      </c>
      <c r="U166" s="8" t="s">
        <v>13</v>
      </c>
      <c r="V166" s="9" t="s">
        <v>13</v>
      </c>
      <c r="W166" s="9" t="s">
        <v>13</v>
      </c>
      <c r="X166" s="9" t="s">
        <v>13</v>
      </c>
      <c r="Y166" s="9" t="s">
        <v>13</v>
      </c>
      <c r="Z166" s="7" t="s">
        <v>22</v>
      </c>
      <c r="AA166" s="13">
        <v>58</v>
      </c>
      <c r="AB166" s="13">
        <v>58</v>
      </c>
      <c r="AC166" s="13">
        <v>58</v>
      </c>
      <c r="AD166" s="7" t="s">
        <v>22</v>
      </c>
    </row>
    <row r="167" spans="1:30" ht="47.25" x14ac:dyDescent="0.25">
      <c r="A167" s="7" t="s">
        <v>200</v>
      </c>
      <c r="B167" s="8" t="s">
        <v>16</v>
      </c>
      <c r="C167" s="8" t="s">
        <v>181</v>
      </c>
      <c r="D167" s="8" t="s">
        <v>79</v>
      </c>
      <c r="E167" s="8" t="s">
        <v>201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13</v>
      </c>
      <c r="U167" s="8" t="s">
        <v>13</v>
      </c>
      <c r="V167" s="9" t="s">
        <v>13</v>
      </c>
      <c r="W167" s="9" t="s">
        <v>13</v>
      </c>
      <c r="X167" s="9" t="s">
        <v>13</v>
      </c>
      <c r="Y167" s="9" t="s">
        <v>13</v>
      </c>
      <c r="Z167" s="7" t="s">
        <v>200</v>
      </c>
      <c r="AA167" s="13">
        <v>58</v>
      </c>
      <c r="AB167" s="13">
        <v>58</v>
      </c>
      <c r="AC167" s="13">
        <v>58</v>
      </c>
      <c r="AD167" s="7" t="s">
        <v>200</v>
      </c>
    </row>
    <row r="168" spans="1:30" ht="31.5" x14ac:dyDescent="0.25">
      <c r="A168" s="14" t="s">
        <v>185</v>
      </c>
      <c r="B168" s="15" t="s">
        <v>16</v>
      </c>
      <c r="C168" s="15" t="s">
        <v>181</v>
      </c>
      <c r="D168" s="15" t="s">
        <v>79</v>
      </c>
      <c r="E168" s="15" t="s">
        <v>201</v>
      </c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 t="s">
        <v>186</v>
      </c>
      <c r="U168" s="15" t="s">
        <v>13</v>
      </c>
      <c r="V168" s="16" t="s">
        <v>13</v>
      </c>
      <c r="W168" s="16" t="s">
        <v>13</v>
      </c>
      <c r="X168" s="16" t="s">
        <v>13</v>
      </c>
      <c r="Y168" s="16" t="s">
        <v>13</v>
      </c>
      <c r="Z168" s="14" t="s">
        <v>185</v>
      </c>
      <c r="AA168" s="17">
        <v>58</v>
      </c>
      <c r="AB168" s="17">
        <v>58</v>
      </c>
      <c r="AC168" s="17">
        <v>58</v>
      </c>
      <c r="AD168" s="14" t="s">
        <v>185</v>
      </c>
    </row>
    <row r="169" spans="1:30" ht="31.5" x14ac:dyDescent="0.25">
      <c r="A169" s="10" t="s">
        <v>202</v>
      </c>
      <c r="B169" s="6" t="s">
        <v>16</v>
      </c>
      <c r="C169" s="6" t="s">
        <v>127</v>
      </c>
      <c r="D169" s="6" t="s">
        <v>19</v>
      </c>
      <c r="E169" s="6" t="s">
        <v>13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 t="s">
        <v>13</v>
      </c>
      <c r="U169" s="6" t="s">
        <v>13</v>
      </c>
      <c r="V169" s="11" t="s">
        <v>13</v>
      </c>
      <c r="W169" s="11" t="s">
        <v>13</v>
      </c>
      <c r="X169" s="11" t="s">
        <v>13</v>
      </c>
      <c r="Y169" s="11" t="s">
        <v>13</v>
      </c>
      <c r="Z169" s="10" t="s">
        <v>202</v>
      </c>
      <c r="AA169" s="12">
        <v>912.6</v>
      </c>
      <c r="AB169" s="12">
        <v>912.6</v>
      </c>
      <c r="AC169" s="12">
        <v>912.6</v>
      </c>
      <c r="AD169" s="10" t="s">
        <v>202</v>
      </c>
    </row>
    <row r="170" spans="1:30" ht="31.5" x14ac:dyDescent="0.25">
      <c r="A170" s="10" t="s">
        <v>203</v>
      </c>
      <c r="B170" s="6" t="s">
        <v>16</v>
      </c>
      <c r="C170" s="6" t="s">
        <v>127</v>
      </c>
      <c r="D170" s="6" t="s">
        <v>30</v>
      </c>
      <c r="E170" s="6" t="s">
        <v>13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 t="s">
        <v>13</v>
      </c>
      <c r="U170" s="6" t="s">
        <v>13</v>
      </c>
      <c r="V170" s="11" t="s">
        <v>13</v>
      </c>
      <c r="W170" s="11" t="s">
        <v>13</v>
      </c>
      <c r="X170" s="11" t="s">
        <v>13</v>
      </c>
      <c r="Y170" s="11" t="s">
        <v>13</v>
      </c>
      <c r="Z170" s="10" t="s">
        <v>203</v>
      </c>
      <c r="AA170" s="12">
        <v>912.6</v>
      </c>
      <c r="AB170" s="12">
        <v>912.6</v>
      </c>
      <c r="AC170" s="12">
        <v>912.6</v>
      </c>
      <c r="AD170" s="10" t="s">
        <v>203</v>
      </c>
    </row>
    <row r="171" spans="1:30" ht="15.75" x14ac:dyDescent="0.25">
      <c r="A171" s="7" t="s">
        <v>22</v>
      </c>
      <c r="B171" s="8" t="s">
        <v>16</v>
      </c>
      <c r="C171" s="8" t="s">
        <v>127</v>
      </c>
      <c r="D171" s="8" t="s">
        <v>30</v>
      </c>
      <c r="E171" s="8" t="s">
        <v>23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 t="s">
        <v>13</v>
      </c>
      <c r="U171" s="8" t="s">
        <v>13</v>
      </c>
      <c r="V171" s="9" t="s">
        <v>13</v>
      </c>
      <c r="W171" s="9" t="s">
        <v>13</v>
      </c>
      <c r="X171" s="9" t="s">
        <v>13</v>
      </c>
      <c r="Y171" s="9" t="s">
        <v>13</v>
      </c>
      <c r="Z171" s="7" t="s">
        <v>22</v>
      </c>
      <c r="AA171" s="13">
        <v>912.6</v>
      </c>
      <c r="AB171" s="13">
        <v>912.6</v>
      </c>
      <c r="AC171" s="13">
        <v>912.6</v>
      </c>
      <c r="AD171" s="7" t="s">
        <v>22</v>
      </c>
    </row>
    <row r="172" spans="1:30" ht="15.75" x14ac:dyDescent="0.25">
      <c r="A172" s="7" t="s">
        <v>22</v>
      </c>
      <c r="B172" s="8" t="s">
        <v>16</v>
      </c>
      <c r="C172" s="8" t="s">
        <v>127</v>
      </c>
      <c r="D172" s="8" t="s">
        <v>30</v>
      </c>
      <c r="E172" s="8" t="s">
        <v>24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 t="s">
        <v>13</v>
      </c>
      <c r="U172" s="8" t="s">
        <v>13</v>
      </c>
      <c r="V172" s="9" t="s">
        <v>13</v>
      </c>
      <c r="W172" s="9" t="s">
        <v>13</v>
      </c>
      <c r="X172" s="9" t="s">
        <v>13</v>
      </c>
      <c r="Y172" s="9" t="s">
        <v>13</v>
      </c>
      <c r="Z172" s="7" t="s">
        <v>22</v>
      </c>
      <c r="AA172" s="13">
        <v>912.6</v>
      </c>
      <c r="AB172" s="13">
        <v>912.6</v>
      </c>
      <c r="AC172" s="13">
        <v>912.6</v>
      </c>
      <c r="AD172" s="7" t="s">
        <v>22</v>
      </c>
    </row>
    <row r="173" spans="1:30" ht="31.5" x14ac:dyDescent="0.25">
      <c r="A173" s="7" t="s">
        <v>204</v>
      </c>
      <c r="B173" s="8" t="s">
        <v>16</v>
      </c>
      <c r="C173" s="8" t="s">
        <v>127</v>
      </c>
      <c r="D173" s="8" t="s">
        <v>30</v>
      </c>
      <c r="E173" s="8" t="s">
        <v>205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13</v>
      </c>
      <c r="U173" s="8" t="s">
        <v>13</v>
      </c>
      <c r="V173" s="9" t="s">
        <v>13</v>
      </c>
      <c r="W173" s="9" t="s">
        <v>13</v>
      </c>
      <c r="X173" s="9" t="s">
        <v>13</v>
      </c>
      <c r="Y173" s="9" t="s">
        <v>13</v>
      </c>
      <c r="Z173" s="7" t="s">
        <v>204</v>
      </c>
      <c r="AA173" s="13">
        <v>912.6</v>
      </c>
      <c r="AB173" s="13">
        <v>912.6</v>
      </c>
      <c r="AC173" s="13">
        <v>912.6</v>
      </c>
      <c r="AD173" s="7" t="s">
        <v>204</v>
      </c>
    </row>
    <row r="174" spans="1:30" ht="47.25" x14ac:dyDescent="0.25">
      <c r="A174" s="14" t="s">
        <v>206</v>
      </c>
      <c r="B174" s="15" t="s">
        <v>16</v>
      </c>
      <c r="C174" s="15" t="s">
        <v>127</v>
      </c>
      <c r="D174" s="15" t="s">
        <v>30</v>
      </c>
      <c r="E174" s="15" t="s">
        <v>205</v>
      </c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 t="s">
        <v>207</v>
      </c>
      <c r="U174" s="15" t="s">
        <v>13</v>
      </c>
      <c r="V174" s="16" t="s">
        <v>13</v>
      </c>
      <c r="W174" s="16" t="s">
        <v>13</v>
      </c>
      <c r="X174" s="16" t="s">
        <v>13</v>
      </c>
      <c r="Y174" s="16" t="s">
        <v>13</v>
      </c>
      <c r="Z174" s="14" t="s">
        <v>206</v>
      </c>
      <c r="AA174" s="17">
        <v>912.6</v>
      </c>
      <c r="AB174" s="17">
        <v>912.6</v>
      </c>
      <c r="AC174" s="17">
        <v>912.6</v>
      </c>
      <c r="AD174" s="14" t="s">
        <v>206</v>
      </c>
    </row>
    <row r="175" spans="1:30" ht="47.25" x14ac:dyDescent="0.25">
      <c r="A175" s="10" t="s">
        <v>208</v>
      </c>
      <c r="B175" s="6" t="s">
        <v>209</v>
      </c>
      <c r="C175" s="6" t="s">
        <v>13</v>
      </c>
      <c r="D175" s="6" t="s">
        <v>13</v>
      </c>
      <c r="E175" s="6" t="s">
        <v>13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 t="s">
        <v>13</v>
      </c>
      <c r="U175" s="6" t="s">
        <v>13</v>
      </c>
      <c r="V175" s="11" t="s">
        <v>13</v>
      </c>
      <c r="W175" s="11" t="s">
        <v>13</v>
      </c>
      <c r="X175" s="11" t="s">
        <v>13</v>
      </c>
      <c r="Y175" s="11" t="s">
        <v>13</v>
      </c>
      <c r="Z175" s="10" t="s">
        <v>208</v>
      </c>
      <c r="AA175" s="12">
        <v>42464.4</v>
      </c>
      <c r="AB175" s="12">
        <v>26814.2</v>
      </c>
      <c r="AC175" s="12">
        <v>26827.5</v>
      </c>
      <c r="AD175" s="10" t="s">
        <v>208</v>
      </c>
    </row>
    <row r="176" spans="1:30" ht="31.5" x14ac:dyDescent="0.25">
      <c r="A176" s="10" t="s">
        <v>17</v>
      </c>
      <c r="B176" s="6" t="s">
        <v>209</v>
      </c>
      <c r="C176" s="6" t="s">
        <v>18</v>
      </c>
      <c r="D176" s="6" t="s">
        <v>19</v>
      </c>
      <c r="E176" s="6" t="s">
        <v>13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 t="s">
        <v>13</v>
      </c>
      <c r="U176" s="6" t="s">
        <v>13</v>
      </c>
      <c r="V176" s="11" t="s">
        <v>13</v>
      </c>
      <c r="W176" s="11" t="s">
        <v>13</v>
      </c>
      <c r="X176" s="11" t="s">
        <v>13</v>
      </c>
      <c r="Y176" s="11" t="s">
        <v>13</v>
      </c>
      <c r="Z176" s="10" t="s">
        <v>17</v>
      </c>
      <c r="AA176" s="12">
        <v>9860.4</v>
      </c>
      <c r="AB176" s="12">
        <v>6669.2</v>
      </c>
      <c r="AC176" s="12">
        <v>6682.5</v>
      </c>
      <c r="AD176" s="10" t="s">
        <v>17</v>
      </c>
    </row>
    <row r="177" spans="1:30" ht="78.75" x14ac:dyDescent="0.25">
      <c r="A177" s="10" t="s">
        <v>210</v>
      </c>
      <c r="B177" s="6" t="s">
        <v>209</v>
      </c>
      <c r="C177" s="6" t="s">
        <v>18</v>
      </c>
      <c r="D177" s="6" t="s">
        <v>211</v>
      </c>
      <c r="E177" s="6" t="s">
        <v>13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 t="s">
        <v>13</v>
      </c>
      <c r="U177" s="6" t="s">
        <v>13</v>
      </c>
      <c r="V177" s="11" t="s">
        <v>13</v>
      </c>
      <c r="W177" s="11" t="s">
        <v>13</v>
      </c>
      <c r="X177" s="11" t="s">
        <v>13</v>
      </c>
      <c r="Y177" s="11" t="s">
        <v>13</v>
      </c>
      <c r="Z177" s="10" t="s">
        <v>210</v>
      </c>
      <c r="AA177" s="12">
        <v>8049.1</v>
      </c>
      <c r="AB177" s="12">
        <v>6619.2</v>
      </c>
      <c r="AC177" s="12">
        <v>6632.5</v>
      </c>
      <c r="AD177" s="10" t="s">
        <v>210</v>
      </c>
    </row>
    <row r="178" spans="1:30" ht="63" x14ac:dyDescent="0.25">
      <c r="A178" s="7" t="s">
        <v>212</v>
      </c>
      <c r="B178" s="8" t="s">
        <v>209</v>
      </c>
      <c r="C178" s="8" t="s">
        <v>18</v>
      </c>
      <c r="D178" s="8" t="s">
        <v>211</v>
      </c>
      <c r="E178" s="8" t="s">
        <v>213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 t="s">
        <v>13</v>
      </c>
      <c r="U178" s="8" t="s">
        <v>13</v>
      </c>
      <c r="V178" s="9" t="s">
        <v>13</v>
      </c>
      <c r="W178" s="9" t="s">
        <v>13</v>
      </c>
      <c r="X178" s="9" t="s">
        <v>13</v>
      </c>
      <c r="Y178" s="9" t="s">
        <v>13</v>
      </c>
      <c r="Z178" s="7" t="s">
        <v>212</v>
      </c>
      <c r="AA178" s="13">
        <v>8049.1</v>
      </c>
      <c r="AB178" s="13">
        <v>6619.2</v>
      </c>
      <c r="AC178" s="13">
        <v>6632.5</v>
      </c>
      <c r="AD178" s="7" t="s">
        <v>212</v>
      </c>
    </row>
    <row r="179" spans="1:30" ht="63" x14ac:dyDescent="0.25">
      <c r="A179" s="7" t="s">
        <v>214</v>
      </c>
      <c r="B179" s="8" t="s">
        <v>209</v>
      </c>
      <c r="C179" s="8" t="s">
        <v>18</v>
      </c>
      <c r="D179" s="8" t="s">
        <v>211</v>
      </c>
      <c r="E179" s="8" t="s">
        <v>215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 t="s">
        <v>13</v>
      </c>
      <c r="U179" s="8" t="s">
        <v>13</v>
      </c>
      <c r="V179" s="9" t="s">
        <v>13</v>
      </c>
      <c r="W179" s="9" t="s">
        <v>13</v>
      </c>
      <c r="X179" s="9" t="s">
        <v>13</v>
      </c>
      <c r="Y179" s="9" t="s">
        <v>13</v>
      </c>
      <c r="Z179" s="7" t="s">
        <v>214</v>
      </c>
      <c r="AA179" s="13">
        <v>8049.1</v>
      </c>
      <c r="AB179" s="13">
        <v>6619.2</v>
      </c>
      <c r="AC179" s="13">
        <v>6632.5</v>
      </c>
      <c r="AD179" s="7" t="s">
        <v>214</v>
      </c>
    </row>
    <row r="180" spans="1:30" ht="47.25" x14ac:dyDescent="0.25">
      <c r="A180" s="7" t="s">
        <v>216</v>
      </c>
      <c r="B180" s="8" t="s">
        <v>209</v>
      </c>
      <c r="C180" s="8" t="s">
        <v>18</v>
      </c>
      <c r="D180" s="8" t="s">
        <v>211</v>
      </c>
      <c r="E180" s="8" t="s">
        <v>217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 t="s">
        <v>13</v>
      </c>
      <c r="U180" s="8" t="s">
        <v>13</v>
      </c>
      <c r="V180" s="9" t="s">
        <v>13</v>
      </c>
      <c r="W180" s="9" t="s">
        <v>13</v>
      </c>
      <c r="X180" s="9" t="s">
        <v>13</v>
      </c>
      <c r="Y180" s="9" t="s">
        <v>13</v>
      </c>
      <c r="Z180" s="7" t="s">
        <v>216</v>
      </c>
      <c r="AA180" s="13">
        <v>8049.1</v>
      </c>
      <c r="AB180" s="13">
        <v>6619.2</v>
      </c>
      <c r="AC180" s="13">
        <v>6632.5</v>
      </c>
      <c r="AD180" s="7" t="s">
        <v>216</v>
      </c>
    </row>
    <row r="181" spans="1:30" ht="31.5" x14ac:dyDescent="0.25">
      <c r="A181" s="7" t="s">
        <v>31</v>
      </c>
      <c r="B181" s="8" t="s">
        <v>209</v>
      </c>
      <c r="C181" s="8" t="s">
        <v>18</v>
      </c>
      <c r="D181" s="8" t="s">
        <v>211</v>
      </c>
      <c r="E181" s="8" t="s">
        <v>218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 t="s">
        <v>13</v>
      </c>
      <c r="U181" s="8" t="s">
        <v>13</v>
      </c>
      <c r="V181" s="9" t="s">
        <v>13</v>
      </c>
      <c r="W181" s="9" t="s">
        <v>13</v>
      </c>
      <c r="X181" s="9" t="s">
        <v>13</v>
      </c>
      <c r="Y181" s="9" t="s">
        <v>13</v>
      </c>
      <c r="Z181" s="7" t="s">
        <v>31</v>
      </c>
      <c r="AA181" s="13">
        <v>6600.2</v>
      </c>
      <c r="AB181" s="13">
        <v>6619.2</v>
      </c>
      <c r="AC181" s="13">
        <v>6632.5</v>
      </c>
      <c r="AD181" s="7" t="s">
        <v>31</v>
      </c>
    </row>
    <row r="182" spans="1:30" ht="94.5" x14ac:dyDescent="0.25">
      <c r="A182" s="14" t="s">
        <v>27</v>
      </c>
      <c r="B182" s="15" t="s">
        <v>209</v>
      </c>
      <c r="C182" s="15" t="s">
        <v>18</v>
      </c>
      <c r="D182" s="15" t="s">
        <v>211</v>
      </c>
      <c r="E182" s="15" t="s">
        <v>218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 t="s">
        <v>28</v>
      </c>
      <c r="U182" s="15" t="s">
        <v>13</v>
      </c>
      <c r="V182" s="16" t="s">
        <v>13</v>
      </c>
      <c r="W182" s="16" t="s">
        <v>13</v>
      </c>
      <c r="X182" s="16" t="s">
        <v>13</v>
      </c>
      <c r="Y182" s="16" t="s">
        <v>13</v>
      </c>
      <c r="Z182" s="14" t="s">
        <v>27</v>
      </c>
      <c r="AA182" s="17">
        <v>6112.5</v>
      </c>
      <c r="AB182" s="17">
        <v>6112.5</v>
      </c>
      <c r="AC182" s="17">
        <v>6112.5</v>
      </c>
      <c r="AD182" s="14" t="s">
        <v>27</v>
      </c>
    </row>
    <row r="183" spans="1:30" ht="47.25" x14ac:dyDescent="0.25">
      <c r="A183" s="14" t="s">
        <v>33</v>
      </c>
      <c r="B183" s="15" t="s">
        <v>209</v>
      </c>
      <c r="C183" s="15" t="s">
        <v>18</v>
      </c>
      <c r="D183" s="15" t="s">
        <v>211</v>
      </c>
      <c r="E183" s="15" t="s">
        <v>218</v>
      </c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 t="s">
        <v>34</v>
      </c>
      <c r="U183" s="15" t="s">
        <v>13</v>
      </c>
      <c r="V183" s="16" t="s">
        <v>13</v>
      </c>
      <c r="W183" s="16" t="s">
        <v>13</v>
      </c>
      <c r="X183" s="16" t="s">
        <v>13</v>
      </c>
      <c r="Y183" s="16" t="s">
        <v>13</v>
      </c>
      <c r="Z183" s="14" t="s">
        <v>33</v>
      </c>
      <c r="AA183" s="17">
        <v>487.3</v>
      </c>
      <c r="AB183" s="17">
        <v>506.3</v>
      </c>
      <c r="AC183" s="17">
        <v>519.6</v>
      </c>
      <c r="AD183" s="14" t="s">
        <v>33</v>
      </c>
    </row>
    <row r="184" spans="1:30" ht="15.75" x14ac:dyDescent="0.25">
      <c r="A184" s="14" t="s">
        <v>35</v>
      </c>
      <c r="B184" s="15" t="s">
        <v>209</v>
      </c>
      <c r="C184" s="15" t="s">
        <v>18</v>
      </c>
      <c r="D184" s="15" t="s">
        <v>211</v>
      </c>
      <c r="E184" s="15" t="s">
        <v>218</v>
      </c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 t="s">
        <v>36</v>
      </c>
      <c r="U184" s="15" t="s">
        <v>13</v>
      </c>
      <c r="V184" s="16" t="s">
        <v>13</v>
      </c>
      <c r="W184" s="16" t="s">
        <v>13</v>
      </c>
      <c r="X184" s="16" t="s">
        <v>13</v>
      </c>
      <c r="Y184" s="16" t="s">
        <v>13</v>
      </c>
      <c r="Z184" s="14" t="s">
        <v>35</v>
      </c>
      <c r="AA184" s="17">
        <v>0.4</v>
      </c>
      <c r="AB184" s="17">
        <v>0.4</v>
      </c>
      <c r="AC184" s="17">
        <v>0.4</v>
      </c>
      <c r="AD184" s="14" t="s">
        <v>35</v>
      </c>
    </row>
    <row r="185" spans="1:30" ht="15.75" x14ac:dyDescent="0.25">
      <c r="A185" s="10" t="s">
        <v>41</v>
      </c>
      <c r="B185" s="6" t="s">
        <v>209</v>
      </c>
      <c r="C185" s="6" t="s">
        <v>18</v>
      </c>
      <c r="D185" s="6" t="s">
        <v>42</v>
      </c>
      <c r="E185" s="6" t="s">
        <v>13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 t="s">
        <v>13</v>
      </c>
      <c r="U185" s="6" t="s">
        <v>13</v>
      </c>
      <c r="V185" s="11" t="s">
        <v>13</v>
      </c>
      <c r="W185" s="11" t="s">
        <v>13</v>
      </c>
      <c r="X185" s="11" t="s">
        <v>13</v>
      </c>
      <c r="Y185" s="11" t="s">
        <v>13</v>
      </c>
      <c r="Z185" s="10" t="s">
        <v>41</v>
      </c>
      <c r="AA185" s="12">
        <v>25</v>
      </c>
      <c r="AB185" s="12">
        <v>50</v>
      </c>
      <c r="AC185" s="12">
        <v>50</v>
      </c>
      <c r="AD185" s="10" t="s">
        <v>41</v>
      </c>
    </row>
    <row r="186" spans="1:30" ht="63" x14ac:dyDescent="0.25">
      <c r="A186" s="7" t="s">
        <v>212</v>
      </c>
      <c r="B186" s="8" t="s">
        <v>209</v>
      </c>
      <c r="C186" s="8" t="s">
        <v>18</v>
      </c>
      <c r="D186" s="8" t="s">
        <v>42</v>
      </c>
      <c r="E186" s="8" t="s">
        <v>213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 t="s">
        <v>13</v>
      </c>
      <c r="U186" s="8" t="s">
        <v>13</v>
      </c>
      <c r="V186" s="9" t="s">
        <v>13</v>
      </c>
      <c r="W186" s="9" t="s">
        <v>13</v>
      </c>
      <c r="X186" s="9" t="s">
        <v>13</v>
      </c>
      <c r="Y186" s="9" t="s">
        <v>13</v>
      </c>
      <c r="Z186" s="7" t="s">
        <v>212</v>
      </c>
      <c r="AA186" s="13">
        <v>25</v>
      </c>
      <c r="AB186" s="13">
        <v>50</v>
      </c>
      <c r="AC186" s="13">
        <v>50</v>
      </c>
      <c r="AD186" s="7" t="s">
        <v>212</v>
      </c>
    </row>
    <row r="187" spans="1:30" ht="63" x14ac:dyDescent="0.25">
      <c r="A187" s="7" t="s">
        <v>214</v>
      </c>
      <c r="B187" s="8" t="s">
        <v>209</v>
      </c>
      <c r="C187" s="8" t="s">
        <v>18</v>
      </c>
      <c r="D187" s="8" t="s">
        <v>42</v>
      </c>
      <c r="E187" s="8" t="s">
        <v>215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 t="s">
        <v>13</v>
      </c>
      <c r="U187" s="8" t="s">
        <v>13</v>
      </c>
      <c r="V187" s="9" t="s">
        <v>13</v>
      </c>
      <c r="W187" s="9" t="s">
        <v>13</v>
      </c>
      <c r="X187" s="9" t="s">
        <v>13</v>
      </c>
      <c r="Y187" s="9" t="s">
        <v>13</v>
      </c>
      <c r="Z187" s="7" t="s">
        <v>214</v>
      </c>
      <c r="AA187" s="13">
        <v>25</v>
      </c>
      <c r="AB187" s="13">
        <v>50</v>
      </c>
      <c r="AC187" s="13">
        <v>50</v>
      </c>
      <c r="AD187" s="7" t="s">
        <v>214</v>
      </c>
    </row>
    <row r="188" spans="1:30" ht="63" x14ac:dyDescent="0.25">
      <c r="A188" s="7" t="s">
        <v>224</v>
      </c>
      <c r="B188" s="8" t="s">
        <v>209</v>
      </c>
      <c r="C188" s="8" t="s">
        <v>18</v>
      </c>
      <c r="D188" s="8" t="s">
        <v>42</v>
      </c>
      <c r="E188" s="8" t="s">
        <v>225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 t="s">
        <v>13</v>
      </c>
      <c r="U188" s="8" t="s">
        <v>13</v>
      </c>
      <c r="V188" s="9" t="s">
        <v>13</v>
      </c>
      <c r="W188" s="9" t="s">
        <v>13</v>
      </c>
      <c r="X188" s="9" t="s">
        <v>13</v>
      </c>
      <c r="Y188" s="9" t="s">
        <v>13</v>
      </c>
      <c r="Z188" s="7" t="s">
        <v>224</v>
      </c>
      <c r="AA188" s="13">
        <v>25</v>
      </c>
      <c r="AB188" s="13">
        <v>50</v>
      </c>
      <c r="AC188" s="13">
        <v>50</v>
      </c>
      <c r="AD188" s="7" t="s">
        <v>224</v>
      </c>
    </row>
    <row r="189" spans="1:30" ht="47.25" x14ac:dyDescent="0.25">
      <c r="A189" s="7" t="s">
        <v>226</v>
      </c>
      <c r="B189" s="8" t="s">
        <v>209</v>
      </c>
      <c r="C189" s="8" t="s">
        <v>18</v>
      </c>
      <c r="D189" s="8" t="s">
        <v>42</v>
      </c>
      <c r="E189" s="8" t="s">
        <v>227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 t="s">
        <v>13</v>
      </c>
      <c r="U189" s="8" t="s">
        <v>13</v>
      </c>
      <c r="V189" s="9" t="s">
        <v>13</v>
      </c>
      <c r="W189" s="9" t="s">
        <v>13</v>
      </c>
      <c r="X189" s="9" t="s">
        <v>13</v>
      </c>
      <c r="Y189" s="9" t="s">
        <v>13</v>
      </c>
      <c r="Z189" s="7" t="s">
        <v>226</v>
      </c>
      <c r="AA189" s="13">
        <v>25</v>
      </c>
      <c r="AB189" s="13">
        <v>50</v>
      </c>
      <c r="AC189" s="13">
        <v>50</v>
      </c>
      <c r="AD189" s="7" t="s">
        <v>226</v>
      </c>
    </row>
    <row r="190" spans="1:30" ht="15.75" x14ac:dyDescent="0.25">
      <c r="A190" s="14" t="s">
        <v>35</v>
      </c>
      <c r="B190" s="15" t="s">
        <v>209</v>
      </c>
      <c r="C190" s="15" t="s">
        <v>18</v>
      </c>
      <c r="D190" s="15" t="s">
        <v>42</v>
      </c>
      <c r="E190" s="15" t="s">
        <v>227</v>
      </c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 t="s">
        <v>36</v>
      </c>
      <c r="U190" s="15" t="s">
        <v>13</v>
      </c>
      <c r="V190" s="16" t="s">
        <v>13</v>
      </c>
      <c r="W190" s="16" t="s">
        <v>13</v>
      </c>
      <c r="X190" s="16" t="s">
        <v>13</v>
      </c>
      <c r="Y190" s="16" t="s">
        <v>13</v>
      </c>
      <c r="Z190" s="14" t="s">
        <v>35</v>
      </c>
      <c r="AA190" s="17">
        <v>25</v>
      </c>
      <c r="AB190" s="17">
        <v>50</v>
      </c>
      <c r="AC190" s="17">
        <v>50</v>
      </c>
      <c r="AD190" s="14" t="s">
        <v>35</v>
      </c>
    </row>
    <row r="191" spans="1:30" ht="15.75" x14ac:dyDescent="0.25">
      <c r="A191" s="10" t="s">
        <v>180</v>
      </c>
      <c r="B191" s="6" t="s">
        <v>209</v>
      </c>
      <c r="C191" s="6" t="s">
        <v>181</v>
      </c>
      <c r="D191" s="6" t="s">
        <v>19</v>
      </c>
      <c r="E191" s="6" t="s">
        <v>13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 t="s">
        <v>13</v>
      </c>
      <c r="U191" s="6" t="s">
        <v>13</v>
      </c>
      <c r="V191" s="11" t="s">
        <v>13</v>
      </c>
      <c r="W191" s="11" t="s">
        <v>13</v>
      </c>
      <c r="X191" s="11" t="s">
        <v>13</v>
      </c>
      <c r="Y191" s="11" t="s">
        <v>13</v>
      </c>
      <c r="Z191" s="10" t="s">
        <v>180</v>
      </c>
      <c r="AA191" s="12">
        <v>129</v>
      </c>
      <c r="AB191" s="12">
        <v>129</v>
      </c>
      <c r="AC191" s="12">
        <v>129</v>
      </c>
      <c r="AD191" s="10" t="s">
        <v>180</v>
      </c>
    </row>
    <row r="192" spans="1:30" ht="31.5" x14ac:dyDescent="0.25">
      <c r="A192" s="10" t="s">
        <v>228</v>
      </c>
      <c r="B192" s="6" t="s">
        <v>209</v>
      </c>
      <c r="C192" s="6" t="s">
        <v>181</v>
      </c>
      <c r="D192" s="6" t="s">
        <v>211</v>
      </c>
      <c r="E192" s="6" t="s">
        <v>13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 t="s">
        <v>13</v>
      </c>
      <c r="U192" s="6" t="s">
        <v>13</v>
      </c>
      <c r="V192" s="11" t="s">
        <v>13</v>
      </c>
      <c r="W192" s="11" t="s">
        <v>13</v>
      </c>
      <c r="X192" s="11" t="s">
        <v>13</v>
      </c>
      <c r="Y192" s="11" t="s">
        <v>13</v>
      </c>
      <c r="Z192" s="10" t="s">
        <v>228</v>
      </c>
      <c r="AA192" s="12">
        <v>129</v>
      </c>
      <c r="AB192" s="12">
        <v>129</v>
      </c>
      <c r="AC192" s="12">
        <v>129</v>
      </c>
      <c r="AD192" s="10" t="s">
        <v>228</v>
      </c>
    </row>
    <row r="193" spans="1:30" ht="15.75" x14ac:dyDescent="0.25">
      <c r="A193" s="7" t="s">
        <v>22</v>
      </c>
      <c r="B193" s="8" t="s">
        <v>209</v>
      </c>
      <c r="C193" s="8" t="s">
        <v>181</v>
      </c>
      <c r="D193" s="8" t="s">
        <v>211</v>
      </c>
      <c r="E193" s="8" t="s">
        <v>23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 t="s">
        <v>13</v>
      </c>
      <c r="U193" s="8" t="s">
        <v>13</v>
      </c>
      <c r="V193" s="9" t="s">
        <v>13</v>
      </c>
      <c r="W193" s="9" t="s">
        <v>13</v>
      </c>
      <c r="X193" s="9" t="s">
        <v>13</v>
      </c>
      <c r="Y193" s="9" t="s">
        <v>13</v>
      </c>
      <c r="Z193" s="7" t="s">
        <v>22</v>
      </c>
      <c r="AA193" s="13">
        <v>129</v>
      </c>
      <c r="AB193" s="13">
        <v>129</v>
      </c>
      <c r="AC193" s="13">
        <v>129</v>
      </c>
      <c r="AD193" s="7" t="s">
        <v>22</v>
      </c>
    </row>
    <row r="194" spans="1:30" ht="15.75" x14ac:dyDescent="0.25">
      <c r="A194" s="7" t="s">
        <v>22</v>
      </c>
      <c r="B194" s="8" t="s">
        <v>209</v>
      </c>
      <c r="C194" s="8" t="s">
        <v>181</v>
      </c>
      <c r="D194" s="8" t="s">
        <v>211</v>
      </c>
      <c r="E194" s="8" t="s">
        <v>24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 t="s">
        <v>13</v>
      </c>
      <c r="U194" s="8" t="s">
        <v>13</v>
      </c>
      <c r="V194" s="9" t="s">
        <v>13</v>
      </c>
      <c r="W194" s="9" t="s">
        <v>13</v>
      </c>
      <c r="X194" s="9" t="s">
        <v>13</v>
      </c>
      <c r="Y194" s="9" t="s">
        <v>13</v>
      </c>
      <c r="Z194" s="7" t="s">
        <v>22</v>
      </c>
      <c r="AA194" s="13">
        <v>129</v>
      </c>
      <c r="AB194" s="13">
        <v>129</v>
      </c>
      <c r="AC194" s="13">
        <v>129</v>
      </c>
      <c r="AD194" s="7" t="s">
        <v>22</v>
      </c>
    </row>
    <row r="195" spans="1:30" ht="47.25" x14ac:dyDescent="0.25">
      <c r="A195" s="7" t="s">
        <v>229</v>
      </c>
      <c r="B195" s="8" t="s">
        <v>209</v>
      </c>
      <c r="C195" s="8" t="s">
        <v>181</v>
      </c>
      <c r="D195" s="8" t="s">
        <v>211</v>
      </c>
      <c r="E195" s="8" t="s">
        <v>230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 t="s">
        <v>13</v>
      </c>
      <c r="U195" s="8" t="s">
        <v>13</v>
      </c>
      <c r="V195" s="9" t="s">
        <v>13</v>
      </c>
      <c r="W195" s="9" t="s">
        <v>13</v>
      </c>
      <c r="X195" s="9" t="s">
        <v>13</v>
      </c>
      <c r="Y195" s="9" t="s">
        <v>13</v>
      </c>
      <c r="Z195" s="7" t="s">
        <v>229</v>
      </c>
      <c r="AA195" s="13">
        <v>129</v>
      </c>
      <c r="AB195" s="13">
        <v>129</v>
      </c>
      <c r="AC195" s="13">
        <v>129</v>
      </c>
      <c r="AD195" s="7" t="s">
        <v>229</v>
      </c>
    </row>
    <row r="196" spans="1:30" ht="47.25" x14ac:dyDescent="0.25">
      <c r="A196" s="14" t="s">
        <v>206</v>
      </c>
      <c r="B196" s="15" t="s">
        <v>209</v>
      </c>
      <c r="C196" s="15" t="s">
        <v>181</v>
      </c>
      <c r="D196" s="15" t="s">
        <v>211</v>
      </c>
      <c r="E196" s="15" t="s">
        <v>230</v>
      </c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 t="s">
        <v>207</v>
      </c>
      <c r="U196" s="15" t="s">
        <v>13</v>
      </c>
      <c r="V196" s="16" t="s">
        <v>13</v>
      </c>
      <c r="W196" s="16" t="s">
        <v>13</v>
      </c>
      <c r="X196" s="16" t="s">
        <v>13</v>
      </c>
      <c r="Y196" s="16" t="s">
        <v>13</v>
      </c>
      <c r="Z196" s="14" t="s">
        <v>206</v>
      </c>
      <c r="AA196" s="17">
        <v>129</v>
      </c>
      <c r="AB196" s="17">
        <v>129</v>
      </c>
      <c r="AC196" s="17">
        <v>129</v>
      </c>
      <c r="AD196" s="14" t="s">
        <v>206</v>
      </c>
    </row>
    <row r="197" spans="1:30" ht="47.25" x14ac:dyDescent="0.25">
      <c r="A197" s="10" t="s">
        <v>231</v>
      </c>
      <c r="B197" s="6" t="s">
        <v>209</v>
      </c>
      <c r="C197" s="6" t="s">
        <v>42</v>
      </c>
      <c r="D197" s="6" t="s">
        <v>19</v>
      </c>
      <c r="E197" s="6" t="s">
        <v>13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 t="s">
        <v>13</v>
      </c>
      <c r="U197" s="6" t="s">
        <v>13</v>
      </c>
      <c r="V197" s="11" t="s">
        <v>13</v>
      </c>
      <c r="W197" s="11" t="s">
        <v>13</v>
      </c>
      <c r="X197" s="11" t="s">
        <v>13</v>
      </c>
      <c r="Y197" s="11" t="s">
        <v>13</v>
      </c>
      <c r="Z197" s="10" t="s">
        <v>231</v>
      </c>
      <c r="AA197" s="12">
        <v>16</v>
      </c>
      <c r="AB197" s="12">
        <v>16</v>
      </c>
      <c r="AC197" s="12">
        <v>16</v>
      </c>
      <c r="AD197" s="10" t="s">
        <v>231</v>
      </c>
    </row>
    <row r="198" spans="1:30" ht="31.5" x14ac:dyDescent="0.25">
      <c r="A198" s="10" t="s">
        <v>232</v>
      </c>
      <c r="B198" s="6" t="s">
        <v>209</v>
      </c>
      <c r="C198" s="6" t="s">
        <v>42</v>
      </c>
      <c r="D198" s="6" t="s">
        <v>18</v>
      </c>
      <c r="E198" s="6" t="s">
        <v>13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 t="s">
        <v>13</v>
      </c>
      <c r="U198" s="6" t="s">
        <v>13</v>
      </c>
      <c r="V198" s="11" t="s">
        <v>13</v>
      </c>
      <c r="W198" s="11" t="s">
        <v>13</v>
      </c>
      <c r="X198" s="11" t="s">
        <v>13</v>
      </c>
      <c r="Y198" s="11" t="s">
        <v>13</v>
      </c>
      <c r="Z198" s="10" t="s">
        <v>232</v>
      </c>
      <c r="AA198" s="12">
        <v>16</v>
      </c>
      <c r="AB198" s="12">
        <v>16</v>
      </c>
      <c r="AC198" s="12">
        <v>16</v>
      </c>
      <c r="AD198" s="10" t="s">
        <v>232</v>
      </c>
    </row>
    <row r="199" spans="1:30" ht="63" x14ac:dyDescent="0.25">
      <c r="A199" s="7" t="s">
        <v>212</v>
      </c>
      <c r="B199" s="8" t="s">
        <v>209</v>
      </c>
      <c r="C199" s="8" t="s">
        <v>42</v>
      </c>
      <c r="D199" s="8" t="s">
        <v>18</v>
      </c>
      <c r="E199" s="8" t="s">
        <v>213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 t="s">
        <v>13</v>
      </c>
      <c r="U199" s="8" t="s">
        <v>13</v>
      </c>
      <c r="V199" s="9" t="s">
        <v>13</v>
      </c>
      <c r="W199" s="9" t="s">
        <v>13</v>
      </c>
      <c r="X199" s="9" t="s">
        <v>13</v>
      </c>
      <c r="Y199" s="9" t="s">
        <v>13</v>
      </c>
      <c r="Z199" s="7" t="s">
        <v>212</v>
      </c>
      <c r="AA199" s="13">
        <v>16</v>
      </c>
      <c r="AB199" s="13">
        <v>16</v>
      </c>
      <c r="AC199" s="13">
        <v>16</v>
      </c>
      <c r="AD199" s="7" t="s">
        <v>212</v>
      </c>
    </row>
    <row r="200" spans="1:30" ht="63" x14ac:dyDescent="0.25">
      <c r="A200" s="7" t="s">
        <v>214</v>
      </c>
      <c r="B200" s="8" t="s">
        <v>209</v>
      </c>
      <c r="C200" s="8" t="s">
        <v>42</v>
      </c>
      <c r="D200" s="8" t="s">
        <v>18</v>
      </c>
      <c r="E200" s="8" t="s">
        <v>215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 t="s">
        <v>13</v>
      </c>
      <c r="U200" s="8" t="s">
        <v>13</v>
      </c>
      <c r="V200" s="9" t="s">
        <v>13</v>
      </c>
      <c r="W200" s="9" t="s">
        <v>13</v>
      </c>
      <c r="X200" s="9" t="s">
        <v>13</v>
      </c>
      <c r="Y200" s="9" t="s">
        <v>13</v>
      </c>
      <c r="Z200" s="7" t="s">
        <v>214</v>
      </c>
      <c r="AA200" s="13">
        <v>16</v>
      </c>
      <c r="AB200" s="13">
        <v>16</v>
      </c>
      <c r="AC200" s="13">
        <v>16</v>
      </c>
      <c r="AD200" s="7" t="s">
        <v>214</v>
      </c>
    </row>
    <row r="201" spans="1:30" ht="31.5" x14ac:dyDescent="0.25">
      <c r="A201" s="7" t="s">
        <v>233</v>
      </c>
      <c r="B201" s="8" t="s">
        <v>209</v>
      </c>
      <c r="C201" s="8" t="s">
        <v>42</v>
      </c>
      <c r="D201" s="8" t="s">
        <v>18</v>
      </c>
      <c r="E201" s="8" t="s">
        <v>234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 t="s">
        <v>13</v>
      </c>
      <c r="U201" s="8" t="s">
        <v>13</v>
      </c>
      <c r="V201" s="9" t="s">
        <v>13</v>
      </c>
      <c r="W201" s="9" t="s">
        <v>13</v>
      </c>
      <c r="X201" s="9" t="s">
        <v>13</v>
      </c>
      <c r="Y201" s="9" t="s">
        <v>13</v>
      </c>
      <c r="Z201" s="7" t="s">
        <v>233</v>
      </c>
      <c r="AA201" s="13">
        <v>16</v>
      </c>
      <c r="AB201" s="13">
        <v>16</v>
      </c>
      <c r="AC201" s="13">
        <v>16</v>
      </c>
      <c r="AD201" s="7" t="s">
        <v>233</v>
      </c>
    </row>
    <row r="202" spans="1:30" ht="31.5" x14ac:dyDescent="0.25">
      <c r="A202" s="7" t="s">
        <v>235</v>
      </c>
      <c r="B202" s="8" t="s">
        <v>209</v>
      </c>
      <c r="C202" s="8" t="s">
        <v>42</v>
      </c>
      <c r="D202" s="8" t="s">
        <v>18</v>
      </c>
      <c r="E202" s="8" t="s">
        <v>236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 t="s">
        <v>13</v>
      </c>
      <c r="U202" s="8" t="s">
        <v>13</v>
      </c>
      <c r="V202" s="9" t="s">
        <v>13</v>
      </c>
      <c r="W202" s="9" t="s">
        <v>13</v>
      </c>
      <c r="X202" s="9" t="s">
        <v>13</v>
      </c>
      <c r="Y202" s="9" t="s">
        <v>13</v>
      </c>
      <c r="Z202" s="7" t="s">
        <v>235</v>
      </c>
      <c r="AA202" s="13">
        <v>16</v>
      </c>
      <c r="AB202" s="13">
        <v>16</v>
      </c>
      <c r="AC202" s="13">
        <v>16</v>
      </c>
      <c r="AD202" s="7" t="s">
        <v>235</v>
      </c>
    </row>
    <row r="203" spans="1:30" ht="31.5" x14ac:dyDescent="0.25">
      <c r="A203" s="14" t="s">
        <v>237</v>
      </c>
      <c r="B203" s="15" t="s">
        <v>209</v>
      </c>
      <c r="C203" s="15" t="s">
        <v>42</v>
      </c>
      <c r="D203" s="15" t="s">
        <v>18</v>
      </c>
      <c r="E203" s="15" t="s">
        <v>236</v>
      </c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 t="s">
        <v>238</v>
      </c>
      <c r="U203" s="15" t="s">
        <v>13</v>
      </c>
      <c r="V203" s="16" t="s">
        <v>13</v>
      </c>
      <c r="W203" s="16" t="s">
        <v>13</v>
      </c>
      <c r="X203" s="16" t="s">
        <v>13</v>
      </c>
      <c r="Y203" s="16" t="s">
        <v>13</v>
      </c>
      <c r="Z203" s="14" t="s">
        <v>237</v>
      </c>
      <c r="AA203" s="17">
        <v>16</v>
      </c>
      <c r="AB203" s="17">
        <v>16</v>
      </c>
      <c r="AC203" s="17">
        <v>16</v>
      </c>
      <c r="AD203" s="14" t="s">
        <v>237</v>
      </c>
    </row>
    <row r="204" spans="1:30" ht="63" x14ac:dyDescent="0.25">
      <c r="A204" s="10" t="s">
        <v>239</v>
      </c>
      <c r="B204" s="6" t="s">
        <v>209</v>
      </c>
      <c r="C204" s="6" t="s">
        <v>240</v>
      </c>
      <c r="D204" s="6" t="s">
        <v>19</v>
      </c>
      <c r="E204" s="6" t="s">
        <v>13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 t="s">
        <v>13</v>
      </c>
      <c r="U204" s="6" t="s">
        <v>13</v>
      </c>
      <c r="V204" s="11" t="s">
        <v>13</v>
      </c>
      <c r="W204" s="11" t="s">
        <v>13</v>
      </c>
      <c r="X204" s="11" t="s">
        <v>13</v>
      </c>
      <c r="Y204" s="11" t="s">
        <v>13</v>
      </c>
      <c r="Z204" s="10" t="s">
        <v>239</v>
      </c>
      <c r="AA204" s="12">
        <v>32459</v>
      </c>
      <c r="AB204" s="12">
        <v>20000</v>
      </c>
      <c r="AC204" s="12">
        <v>20000</v>
      </c>
      <c r="AD204" s="10" t="s">
        <v>239</v>
      </c>
    </row>
    <row r="205" spans="1:30" ht="63" x14ac:dyDescent="0.25">
      <c r="A205" s="10" t="s">
        <v>241</v>
      </c>
      <c r="B205" s="6" t="s">
        <v>209</v>
      </c>
      <c r="C205" s="6" t="s">
        <v>240</v>
      </c>
      <c r="D205" s="6" t="s">
        <v>18</v>
      </c>
      <c r="E205" s="6" t="s">
        <v>13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 t="s">
        <v>13</v>
      </c>
      <c r="U205" s="6" t="s">
        <v>13</v>
      </c>
      <c r="V205" s="11" t="s">
        <v>13</v>
      </c>
      <c r="W205" s="11" t="s">
        <v>13</v>
      </c>
      <c r="X205" s="11" t="s">
        <v>13</v>
      </c>
      <c r="Y205" s="11" t="s">
        <v>13</v>
      </c>
      <c r="Z205" s="10" t="s">
        <v>241</v>
      </c>
      <c r="AA205" s="12">
        <v>20000</v>
      </c>
      <c r="AB205" s="12">
        <v>20000</v>
      </c>
      <c r="AC205" s="12">
        <v>20000</v>
      </c>
      <c r="AD205" s="10" t="s">
        <v>241</v>
      </c>
    </row>
    <row r="206" spans="1:30" ht="63" x14ac:dyDescent="0.25">
      <c r="A206" s="7" t="s">
        <v>212</v>
      </c>
      <c r="B206" s="8" t="s">
        <v>209</v>
      </c>
      <c r="C206" s="8" t="s">
        <v>240</v>
      </c>
      <c r="D206" s="8" t="s">
        <v>18</v>
      </c>
      <c r="E206" s="8" t="s">
        <v>213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 t="s">
        <v>13</v>
      </c>
      <c r="U206" s="8" t="s">
        <v>13</v>
      </c>
      <c r="V206" s="9" t="s">
        <v>13</v>
      </c>
      <c r="W206" s="9" t="s">
        <v>13</v>
      </c>
      <c r="X206" s="9" t="s">
        <v>13</v>
      </c>
      <c r="Y206" s="9" t="s">
        <v>13</v>
      </c>
      <c r="Z206" s="7" t="s">
        <v>212</v>
      </c>
      <c r="AA206" s="13">
        <v>20000</v>
      </c>
      <c r="AB206" s="13">
        <v>20000</v>
      </c>
      <c r="AC206" s="13">
        <v>20000</v>
      </c>
      <c r="AD206" s="7" t="s">
        <v>212</v>
      </c>
    </row>
    <row r="207" spans="1:30" ht="63" x14ac:dyDescent="0.25">
      <c r="A207" s="7" t="s">
        <v>214</v>
      </c>
      <c r="B207" s="8" t="s">
        <v>209</v>
      </c>
      <c r="C207" s="8" t="s">
        <v>240</v>
      </c>
      <c r="D207" s="8" t="s">
        <v>18</v>
      </c>
      <c r="E207" s="8" t="s">
        <v>215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 t="s">
        <v>13</v>
      </c>
      <c r="U207" s="8" t="s">
        <v>13</v>
      </c>
      <c r="V207" s="9" t="s">
        <v>13</v>
      </c>
      <c r="W207" s="9" t="s">
        <v>13</v>
      </c>
      <c r="X207" s="9" t="s">
        <v>13</v>
      </c>
      <c r="Y207" s="9" t="s">
        <v>13</v>
      </c>
      <c r="Z207" s="7" t="s">
        <v>214</v>
      </c>
      <c r="AA207" s="13">
        <v>20000</v>
      </c>
      <c r="AB207" s="13">
        <v>20000</v>
      </c>
      <c r="AC207" s="13">
        <v>20000</v>
      </c>
      <c r="AD207" s="7" t="s">
        <v>214</v>
      </c>
    </row>
    <row r="208" spans="1:30" ht="31.5" x14ac:dyDescent="0.25">
      <c r="A208" s="7" t="s">
        <v>242</v>
      </c>
      <c r="B208" s="8" t="s">
        <v>209</v>
      </c>
      <c r="C208" s="8" t="s">
        <v>240</v>
      </c>
      <c r="D208" s="8" t="s">
        <v>18</v>
      </c>
      <c r="E208" s="8" t="s">
        <v>243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 t="s">
        <v>13</v>
      </c>
      <c r="U208" s="8" t="s">
        <v>13</v>
      </c>
      <c r="V208" s="9" t="s">
        <v>13</v>
      </c>
      <c r="W208" s="9" t="s">
        <v>13</v>
      </c>
      <c r="X208" s="9" t="s">
        <v>13</v>
      </c>
      <c r="Y208" s="9" t="s">
        <v>13</v>
      </c>
      <c r="Z208" s="7" t="s">
        <v>242</v>
      </c>
      <c r="AA208" s="13">
        <v>20000</v>
      </c>
      <c r="AB208" s="13">
        <v>20000</v>
      </c>
      <c r="AC208" s="13">
        <v>20000</v>
      </c>
      <c r="AD208" s="7" t="s">
        <v>242</v>
      </c>
    </row>
    <row r="209" spans="1:30" ht="31.5" x14ac:dyDescent="0.25">
      <c r="A209" s="7" t="s">
        <v>244</v>
      </c>
      <c r="B209" s="8" t="s">
        <v>209</v>
      </c>
      <c r="C209" s="8" t="s">
        <v>240</v>
      </c>
      <c r="D209" s="8" t="s">
        <v>18</v>
      </c>
      <c r="E209" s="8" t="s">
        <v>245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 t="s">
        <v>13</v>
      </c>
      <c r="U209" s="8" t="s">
        <v>13</v>
      </c>
      <c r="V209" s="9" t="s">
        <v>13</v>
      </c>
      <c r="W209" s="9" t="s">
        <v>13</v>
      </c>
      <c r="X209" s="9" t="s">
        <v>13</v>
      </c>
      <c r="Y209" s="9" t="s">
        <v>13</v>
      </c>
      <c r="Z209" s="7" t="s">
        <v>244</v>
      </c>
      <c r="AA209" s="13">
        <v>20000</v>
      </c>
      <c r="AB209" s="13">
        <v>20000</v>
      </c>
      <c r="AC209" s="13">
        <v>20000</v>
      </c>
      <c r="AD209" s="7" t="s">
        <v>244</v>
      </c>
    </row>
    <row r="210" spans="1:30" ht="15.75" x14ac:dyDescent="0.25">
      <c r="A210" s="14" t="s">
        <v>124</v>
      </c>
      <c r="B210" s="15" t="s">
        <v>209</v>
      </c>
      <c r="C210" s="15" t="s">
        <v>240</v>
      </c>
      <c r="D210" s="15" t="s">
        <v>18</v>
      </c>
      <c r="E210" s="15" t="s">
        <v>245</v>
      </c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 t="s">
        <v>125</v>
      </c>
      <c r="U210" s="15" t="s">
        <v>13</v>
      </c>
      <c r="V210" s="16" t="s">
        <v>13</v>
      </c>
      <c r="W210" s="16" t="s">
        <v>13</v>
      </c>
      <c r="X210" s="16" t="s">
        <v>13</v>
      </c>
      <c r="Y210" s="16" t="s">
        <v>13</v>
      </c>
      <c r="Z210" s="14" t="s">
        <v>124</v>
      </c>
      <c r="AA210" s="17">
        <v>20000</v>
      </c>
      <c r="AB210" s="17">
        <v>20000</v>
      </c>
      <c r="AC210" s="17">
        <v>20000</v>
      </c>
      <c r="AD210" s="14" t="s">
        <v>124</v>
      </c>
    </row>
    <row r="211" spans="1:30" ht="31.5" x14ac:dyDescent="0.25">
      <c r="A211" s="10" t="s">
        <v>249</v>
      </c>
      <c r="B211" s="6" t="s">
        <v>250</v>
      </c>
      <c r="C211" s="6" t="s">
        <v>13</v>
      </c>
      <c r="D211" s="6" t="s">
        <v>13</v>
      </c>
      <c r="E211" s="6" t="s">
        <v>13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 t="s">
        <v>13</v>
      </c>
      <c r="U211" s="6" t="s">
        <v>13</v>
      </c>
      <c r="V211" s="11" t="s">
        <v>13</v>
      </c>
      <c r="W211" s="11" t="s">
        <v>13</v>
      </c>
      <c r="X211" s="11" t="s">
        <v>13</v>
      </c>
      <c r="Y211" s="11" t="s">
        <v>13</v>
      </c>
      <c r="Z211" s="10" t="s">
        <v>249</v>
      </c>
      <c r="AA211" s="12">
        <v>2866.3</v>
      </c>
      <c r="AB211" s="12">
        <v>3022.9</v>
      </c>
      <c r="AC211" s="12">
        <v>3033.5</v>
      </c>
      <c r="AD211" s="10" t="s">
        <v>249</v>
      </c>
    </row>
    <row r="212" spans="1:30" ht="31.5" x14ac:dyDescent="0.25">
      <c r="A212" s="10" t="s">
        <v>17</v>
      </c>
      <c r="B212" s="6" t="s">
        <v>250</v>
      </c>
      <c r="C212" s="6" t="s">
        <v>18</v>
      </c>
      <c r="D212" s="6" t="s">
        <v>19</v>
      </c>
      <c r="E212" s="6" t="s">
        <v>13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 t="s">
        <v>13</v>
      </c>
      <c r="U212" s="6" t="s">
        <v>13</v>
      </c>
      <c r="V212" s="11" t="s">
        <v>13</v>
      </c>
      <c r="W212" s="11" t="s">
        <v>13</v>
      </c>
      <c r="X212" s="11" t="s">
        <v>13</v>
      </c>
      <c r="Y212" s="11" t="s">
        <v>13</v>
      </c>
      <c r="Z212" s="10" t="s">
        <v>17</v>
      </c>
      <c r="AA212" s="12">
        <v>2866.3</v>
      </c>
      <c r="AB212" s="12">
        <v>3022.9</v>
      </c>
      <c r="AC212" s="12">
        <v>3033.5</v>
      </c>
      <c r="AD212" s="10" t="s">
        <v>17</v>
      </c>
    </row>
    <row r="213" spans="1:30" ht="78.75" x14ac:dyDescent="0.25">
      <c r="A213" s="10" t="s">
        <v>251</v>
      </c>
      <c r="B213" s="6" t="s">
        <v>250</v>
      </c>
      <c r="C213" s="6" t="s">
        <v>18</v>
      </c>
      <c r="D213" s="6" t="s">
        <v>79</v>
      </c>
      <c r="E213" s="6" t="s">
        <v>13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 t="s">
        <v>13</v>
      </c>
      <c r="U213" s="6" t="s">
        <v>13</v>
      </c>
      <c r="V213" s="11" t="s">
        <v>13</v>
      </c>
      <c r="W213" s="11" t="s">
        <v>13</v>
      </c>
      <c r="X213" s="11" t="s">
        <v>13</v>
      </c>
      <c r="Y213" s="11" t="s">
        <v>13</v>
      </c>
      <c r="Z213" s="10" t="s">
        <v>251</v>
      </c>
      <c r="AA213" s="12">
        <v>2866.3</v>
      </c>
      <c r="AB213" s="12">
        <v>3022.9</v>
      </c>
      <c r="AC213" s="12">
        <v>3033.5</v>
      </c>
      <c r="AD213" s="10" t="s">
        <v>251</v>
      </c>
    </row>
    <row r="214" spans="1:30" ht="15.75" x14ac:dyDescent="0.25">
      <c r="A214" s="7" t="s">
        <v>22</v>
      </c>
      <c r="B214" s="8" t="s">
        <v>250</v>
      </c>
      <c r="C214" s="8" t="s">
        <v>18</v>
      </c>
      <c r="D214" s="8" t="s">
        <v>79</v>
      </c>
      <c r="E214" s="8" t="s">
        <v>23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 t="s">
        <v>13</v>
      </c>
      <c r="U214" s="8" t="s">
        <v>13</v>
      </c>
      <c r="V214" s="9" t="s">
        <v>13</v>
      </c>
      <c r="W214" s="9" t="s">
        <v>13</v>
      </c>
      <c r="X214" s="9" t="s">
        <v>13</v>
      </c>
      <c r="Y214" s="9" t="s">
        <v>13</v>
      </c>
      <c r="Z214" s="7" t="s">
        <v>22</v>
      </c>
      <c r="AA214" s="13">
        <v>2866.3</v>
      </c>
      <c r="AB214" s="13">
        <v>3022.9</v>
      </c>
      <c r="AC214" s="13">
        <v>3033.5</v>
      </c>
      <c r="AD214" s="7" t="s">
        <v>22</v>
      </c>
    </row>
    <row r="215" spans="1:30" ht="15.75" x14ac:dyDescent="0.25">
      <c r="A215" s="7" t="s">
        <v>22</v>
      </c>
      <c r="B215" s="8" t="s">
        <v>250</v>
      </c>
      <c r="C215" s="8" t="s">
        <v>18</v>
      </c>
      <c r="D215" s="8" t="s">
        <v>79</v>
      </c>
      <c r="E215" s="8" t="s">
        <v>24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 t="s">
        <v>13</v>
      </c>
      <c r="U215" s="8" t="s">
        <v>13</v>
      </c>
      <c r="V215" s="9" t="s">
        <v>13</v>
      </c>
      <c r="W215" s="9" t="s">
        <v>13</v>
      </c>
      <c r="X215" s="9" t="s">
        <v>13</v>
      </c>
      <c r="Y215" s="9" t="s">
        <v>13</v>
      </c>
      <c r="Z215" s="7" t="s">
        <v>22</v>
      </c>
      <c r="AA215" s="13">
        <v>2866.3</v>
      </c>
      <c r="AB215" s="13">
        <v>3022.9</v>
      </c>
      <c r="AC215" s="13">
        <v>3033.5</v>
      </c>
      <c r="AD215" s="7" t="s">
        <v>22</v>
      </c>
    </row>
    <row r="216" spans="1:30" ht="31.5" x14ac:dyDescent="0.25">
      <c r="A216" s="7" t="s">
        <v>31</v>
      </c>
      <c r="B216" s="8" t="s">
        <v>250</v>
      </c>
      <c r="C216" s="8" t="s">
        <v>18</v>
      </c>
      <c r="D216" s="8" t="s">
        <v>79</v>
      </c>
      <c r="E216" s="8" t="s">
        <v>32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 t="s">
        <v>13</v>
      </c>
      <c r="U216" s="8" t="s">
        <v>13</v>
      </c>
      <c r="V216" s="9" t="s">
        <v>13</v>
      </c>
      <c r="W216" s="9" t="s">
        <v>13</v>
      </c>
      <c r="X216" s="9" t="s">
        <v>13</v>
      </c>
      <c r="Y216" s="9" t="s">
        <v>13</v>
      </c>
      <c r="Z216" s="7" t="s">
        <v>31</v>
      </c>
      <c r="AA216" s="13">
        <v>1110.9000000000001</v>
      </c>
      <c r="AB216" s="13">
        <v>1267.5</v>
      </c>
      <c r="AC216" s="13">
        <v>1278.0999999999999</v>
      </c>
      <c r="AD216" s="7" t="s">
        <v>31</v>
      </c>
    </row>
    <row r="217" spans="1:30" ht="94.5" x14ac:dyDescent="0.25">
      <c r="A217" s="14" t="s">
        <v>27</v>
      </c>
      <c r="B217" s="15" t="s">
        <v>250</v>
      </c>
      <c r="C217" s="15" t="s">
        <v>18</v>
      </c>
      <c r="D217" s="15" t="s">
        <v>79</v>
      </c>
      <c r="E217" s="15" t="s">
        <v>32</v>
      </c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 t="s">
        <v>28</v>
      </c>
      <c r="U217" s="15" t="s">
        <v>13</v>
      </c>
      <c r="V217" s="16" t="s">
        <v>13</v>
      </c>
      <c r="W217" s="16" t="s">
        <v>13</v>
      </c>
      <c r="X217" s="16" t="s">
        <v>13</v>
      </c>
      <c r="Y217" s="16" t="s">
        <v>13</v>
      </c>
      <c r="Z217" s="14" t="s">
        <v>27</v>
      </c>
      <c r="AA217" s="17">
        <v>945.6</v>
      </c>
      <c r="AB217" s="17">
        <v>945.6</v>
      </c>
      <c r="AC217" s="17">
        <v>945.6</v>
      </c>
      <c r="AD217" s="14" t="s">
        <v>27</v>
      </c>
    </row>
    <row r="218" spans="1:30" ht="47.25" x14ac:dyDescent="0.25">
      <c r="A218" s="14" t="s">
        <v>33</v>
      </c>
      <c r="B218" s="15" t="s">
        <v>250</v>
      </c>
      <c r="C218" s="15" t="s">
        <v>18</v>
      </c>
      <c r="D218" s="15" t="s">
        <v>79</v>
      </c>
      <c r="E218" s="15" t="s">
        <v>32</v>
      </c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 t="s">
        <v>34</v>
      </c>
      <c r="U218" s="15" t="s">
        <v>13</v>
      </c>
      <c r="V218" s="16" t="s">
        <v>13</v>
      </c>
      <c r="W218" s="16" t="s">
        <v>13</v>
      </c>
      <c r="X218" s="16" t="s">
        <v>13</v>
      </c>
      <c r="Y218" s="16" t="s">
        <v>13</v>
      </c>
      <c r="Z218" s="14" t="s">
        <v>33</v>
      </c>
      <c r="AA218" s="17">
        <v>163</v>
      </c>
      <c r="AB218" s="17">
        <v>319.60000000000002</v>
      </c>
      <c r="AC218" s="17">
        <v>330.2</v>
      </c>
      <c r="AD218" s="14" t="s">
        <v>33</v>
      </c>
    </row>
    <row r="219" spans="1:30" ht="15.75" x14ac:dyDescent="0.25">
      <c r="A219" s="14" t="s">
        <v>35</v>
      </c>
      <c r="B219" s="15" t="s">
        <v>250</v>
      </c>
      <c r="C219" s="15" t="s">
        <v>18</v>
      </c>
      <c r="D219" s="15" t="s">
        <v>79</v>
      </c>
      <c r="E219" s="15" t="s">
        <v>32</v>
      </c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 t="s">
        <v>36</v>
      </c>
      <c r="U219" s="15" t="s">
        <v>13</v>
      </c>
      <c r="V219" s="16" t="s">
        <v>13</v>
      </c>
      <c r="W219" s="16" t="s">
        <v>13</v>
      </c>
      <c r="X219" s="16" t="s">
        <v>13</v>
      </c>
      <c r="Y219" s="16" t="s">
        <v>13</v>
      </c>
      <c r="Z219" s="14" t="s">
        <v>35</v>
      </c>
      <c r="AA219" s="17">
        <v>2.2999999999999998</v>
      </c>
      <c r="AB219" s="17">
        <v>2.2999999999999998</v>
      </c>
      <c r="AC219" s="17">
        <v>2.2999999999999998</v>
      </c>
      <c r="AD219" s="14" t="s">
        <v>35</v>
      </c>
    </row>
    <row r="220" spans="1:30" ht="47.25" x14ac:dyDescent="0.25">
      <c r="A220" s="7" t="s">
        <v>252</v>
      </c>
      <c r="B220" s="8" t="s">
        <v>250</v>
      </c>
      <c r="C220" s="8" t="s">
        <v>18</v>
      </c>
      <c r="D220" s="8" t="s">
        <v>79</v>
      </c>
      <c r="E220" s="8" t="s">
        <v>253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 t="s">
        <v>13</v>
      </c>
      <c r="U220" s="8" t="s">
        <v>13</v>
      </c>
      <c r="V220" s="9" t="s">
        <v>13</v>
      </c>
      <c r="W220" s="9" t="s">
        <v>13</v>
      </c>
      <c r="X220" s="9" t="s">
        <v>13</v>
      </c>
      <c r="Y220" s="9" t="s">
        <v>13</v>
      </c>
      <c r="Z220" s="7" t="s">
        <v>252</v>
      </c>
      <c r="AA220" s="13">
        <v>1137.9000000000001</v>
      </c>
      <c r="AB220" s="13">
        <v>1137.9000000000001</v>
      </c>
      <c r="AC220" s="13">
        <v>1137.9000000000001</v>
      </c>
      <c r="AD220" s="7" t="s">
        <v>252</v>
      </c>
    </row>
    <row r="221" spans="1:30" ht="94.5" x14ac:dyDescent="0.25">
      <c r="A221" s="14" t="s">
        <v>27</v>
      </c>
      <c r="B221" s="15" t="s">
        <v>250</v>
      </c>
      <c r="C221" s="15" t="s">
        <v>18</v>
      </c>
      <c r="D221" s="15" t="s">
        <v>79</v>
      </c>
      <c r="E221" s="15" t="s">
        <v>253</v>
      </c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 t="s">
        <v>28</v>
      </c>
      <c r="U221" s="15" t="s">
        <v>13</v>
      </c>
      <c r="V221" s="16" t="s">
        <v>13</v>
      </c>
      <c r="W221" s="16" t="s">
        <v>13</v>
      </c>
      <c r="X221" s="16" t="s">
        <v>13</v>
      </c>
      <c r="Y221" s="16" t="s">
        <v>13</v>
      </c>
      <c r="Z221" s="14" t="s">
        <v>27</v>
      </c>
      <c r="AA221" s="17">
        <v>1137.9000000000001</v>
      </c>
      <c r="AB221" s="17">
        <v>1137.9000000000001</v>
      </c>
      <c r="AC221" s="17">
        <v>1137.9000000000001</v>
      </c>
      <c r="AD221" s="14" t="s">
        <v>27</v>
      </c>
    </row>
    <row r="222" spans="1:30" ht="31.5" x14ac:dyDescent="0.25">
      <c r="A222" s="7" t="s">
        <v>254</v>
      </c>
      <c r="B222" s="8" t="s">
        <v>250</v>
      </c>
      <c r="C222" s="8" t="s">
        <v>18</v>
      </c>
      <c r="D222" s="8" t="s">
        <v>79</v>
      </c>
      <c r="E222" s="8" t="s">
        <v>255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 t="s">
        <v>13</v>
      </c>
      <c r="U222" s="8" t="s">
        <v>13</v>
      </c>
      <c r="V222" s="9" t="s">
        <v>13</v>
      </c>
      <c r="W222" s="9" t="s">
        <v>13</v>
      </c>
      <c r="X222" s="9" t="s">
        <v>13</v>
      </c>
      <c r="Y222" s="9" t="s">
        <v>13</v>
      </c>
      <c r="Z222" s="7" t="s">
        <v>254</v>
      </c>
      <c r="AA222" s="13">
        <v>617.5</v>
      </c>
      <c r="AB222" s="13">
        <v>617.5</v>
      </c>
      <c r="AC222" s="13">
        <v>617.5</v>
      </c>
      <c r="AD222" s="7" t="s">
        <v>254</v>
      </c>
    </row>
    <row r="223" spans="1:30" ht="94.5" x14ac:dyDescent="0.25">
      <c r="A223" s="14" t="s">
        <v>27</v>
      </c>
      <c r="B223" s="15" t="s">
        <v>250</v>
      </c>
      <c r="C223" s="15" t="s">
        <v>18</v>
      </c>
      <c r="D223" s="15" t="s">
        <v>79</v>
      </c>
      <c r="E223" s="15" t="s">
        <v>255</v>
      </c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 t="s">
        <v>28</v>
      </c>
      <c r="U223" s="15" t="s">
        <v>13</v>
      </c>
      <c r="V223" s="16" t="s">
        <v>13</v>
      </c>
      <c r="W223" s="16" t="s">
        <v>13</v>
      </c>
      <c r="X223" s="16" t="s">
        <v>13</v>
      </c>
      <c r="Y223" s="16" t="s">
        <v>13</v>
      </c>
      <c r="Z223" s="14" t="s">
        <v>27</v>
      </c>
      <c r="AA223" s="17">
        <v>617.5</v>
      </c>
      <c r="AB223" s="17">
        <v>617.5</v>
      </c>
      <c r="AC223" s="17">
        <v>617.5</v>
      </c>
      <c r="AD223" s="14" t="s">
        <v>27</v>
      </c>
    </row>
    <row r="224" spans="1:30" ht="47.25" x14ac:dyDescent="0.25">
      <c r="A224" s="10" t="s">
        <v>256</v>
      </c>
      <c r="B224" s="6" t="s">
        <v>257</v>
      </c>
      <c r="C224" s="6" t="s">
        <v>13</v>
      </c>
      <c r="D224" s="6" t="s">
        <v>13</v>
      </c>
      <c r="E224" s="6" t="s">
        <v>13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 t="s">
        <v>13</v>
      </c>
      <c r="U224" s="6" t="s">
        <v>13</v>
      </c>
      <c r="V224" s="11" t="s">
        <v>13</v>
      </c>
      <c r="W224" s="11" t="s">
        <v>13</v>
      </c>
      <c r="X224" s="11" t="s">
        <v>13</v>
      </c>
      <c r="Y224" s="11" t="s">
        <v>13</v>
      </c>
      <c r="Z224" s="10" t="s">
        <v>256</v>
      </c>
      <c r="AA224" s="12">
        <v>287665.5</v>
      </c>
      <c r="AB224" s="12">
        <v>309583.5</v>
      </c>
      <c r="AC224" s="12">
        <v>314264.3</v>
      </c>
      <c r="AD224" s="10" t="s">
        <v>256</v>
      </c>
    </row>
    <row r="225" spans="1:30" ht="15.75" x14ac:dyDescent="0.25">
      <c r="A225" s="10" t="s">
        <v>167</v>
      </c>
      <c r="B225" s="6" t="s">
        <v>257</v>
      </c>
      <c r="C225" s="6" t="s">
        <v>168</v>
      </c>
      <c r="D225" s="6" t="s">
        <v>19</v>
      </c>
      <c r="E225" s="6" t="s">
        <v>13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 t="s">
        <v>13</v>
      </c>
      <c r="U225" s="6" t="s">
        <v>13</v>
      </c>
      <c r="V225" s="11" t="s">
        <v>13</v>
      </c>
      <c r="W225" s="11" t="s">
        <v>13</v>
      </c>
      <c r="X225" s="11" t="s">
        <v>13</v>
      </c>
      <c r="Y225" s="11" t="s">
        <v>13</v>
      </c>
      <c r="Z225" s="10" t="s">
        <v>167</v>
      </c>
      <c r="AA225" s="12">
        <v>266008.59999999998</v>
      </c>
      <c r="AB225" s="12">
        <v>287926.59999999998</v>
      </c>
      <c r="AC225" s="12">
        <v>292607.40000000002</v>
      </c>
      <c r="AD225" s="10" t="s">
        <v>167</v>
      </c>
    </row>
    <row r="226" spans="1:30" ht="15.75" x14ac:dyDescent="0.25">
      <c r="A226" s="10" t="s">
        <v>258</v>
      </c>
      <c r="B226" s="6" t="s">
        <v>257</v>
      </c>
      <c r="C226" s="6" t="s">
        <v>168</v>
      </c>
      <c r="D226" s="6" t="s">
        <v>18</v>
      </c>
      <c r="E226" s="6" t="s">
        <v>13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 t="s">
        <v>13</v>
      </c>
      <c r="U226" s="6" t="s">
        <v>13</v>
      </c>
      <c r="V226" s="11" t="s">
        <v>13</v>
      </c>
      <c r="W226" s="11" t="s">
        <v>13</v>
      </c>
      <c r="X226" s="11" t="s">
        <v>13</v>
      </c>
      <c r="Y226" s="11" t="s">
        <v>13</v>
      </c>
      <c r="Z226" s="10" t="s">
        <v>258</v>
      </c>
      <c r="AA226" s="12">
        <v>50296.7</v>
      </c>
      <c r="AB226" s="12">
        <v>53112.2</v>
      </c>
      <c r="AC226" s="12">
        <v>53607.7</v>
      </c>
      <c r="AD226" s="10" t="s">
        <v>258</v>
      </c>
    </row>
    <row r="227" spans="1:30" ht="47.25" x14ac:dyDescent="0.25">
      <c r="A227" s="7" t="s">
        <v>259</v>
      </c>
      <c r="B227" s="8" t="s">
        <v>257</v>
      </c>
      <c r="C227" s="8" t="s">
        <v>168</v>
      </c>
      <c r="D227" s="8" t="s">
        <v>18</v>
      </c>
      <c r="E227" s="8" t="s">
        <v>260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 t="s">
        <v>13</v>
      </c>
      <c r="U227" s="8" t="s">
        <v>13</v>
      </c>
      <c r="V227" s="9" t="s">
        <v>13</v>
      </c>
      <c r="W227" s="9" t="s">
        <v>13</v>
      </c>
      <c r="X227" s="9" t="s">
        <v>13</v>
      </c>
      <c r="Y227" s="9" t="s">
        <v>13</v>
      </c>
      <c r="Z227" s="7" t="s">
        <v>259</v>
      </c>
      <c r="AA227" s="13">
        <v>21156.2</v>
      </c>
      <c r="AB227" s="13">
        <v>23971.7</v>
      </c>
      <c r="AC227" s="13">
        <v>24467.200000000001</v>
      </c>
      <c r="AD227" s="7" t="s">
        <v>259</v>
      </c>
    </row>
    <row r="228" spans="1:30" ht="47.25" x14ac:dyDescent="0.25">
      <c r="A228" s="7" t="s">
        <v>261</v>
      </c>
      <c r="B228" s="8" t="s">
        <v>257</v>
      </c>
      <c r="C228" s="8" t="s">
        <v>168</v>
      </c>
      <c r="D228" s="8" t="s">
        <v>18</v>
      </c>
      <c r="E228" s="8" t="s">
        <v>262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 t="s">
        <v>13</v>
      </c>
      <c r="U228" s="8" t="s">
        <v>13</v>
      </c>
      <c r="V228" s="9" t="s">
        <v>13</v>
      </c>
      <c r="W228" s="9" t="s">
        <v>13</v>
      </c>
      <c r="X228" s="9" t="s">
        <v>13</v>
      </c>
      <c r="Y228" s="9" t="s">
        <v>13</v>
      </c>
      <c r="Z228" s="7" t="s">
        <v>261</v>
      </c>
      <c r="AA228" s="13">
        <v>21156.2</v>
      </c>
      <c r="AB228" s="13">
        <v>23971.7</v>
      </c>
      <c r="AC228" s="13">
        <v>24467.200000000001</v>
      </c>
      <c r="AD228" s="7" t="s">
        <v>261</v>
      </c>
    </row>
    <row r="229" spans="1:30" ht="78.75" x14ac:dyDescent="0.25">
      <c r="A229" s="7" t="s">
        <v>263</v>
      </c>
      <c r="B229" s="8" t="s">
        <v>257</v>
      </c>
      <c r="C229" s="8" t="s">
        <v>168</v>
      </c>
      <c r="D229" s="8" t="s">
        <v>18</v>
      </c>
      <c r="E229" s="8" t="s">
        <v>264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 t="s">
        <v>13</v>
      </c>
      <c r="U229" s="8" t="s">
        <v>13</v>
      </c>
      <c r="V229" s="9" t="s">
        <v>13</v>
      </c>
      <c r="W229" s="9" t="s">
        <v>13</v>
      </c>
      <c r="X229" s="9" t="s">
        <v>13</v>
      </c>
      <c r="Y229" s="9" t="s">
        <v>13</v>
      </c>
      <c r="Z229" s="7" t="s">
        <v>263</v>
      </c>
      <c r="AA229" s="13">
        <v>21156.2</v>
      </c>
      <c r="AB229" s="13">
        <v>23971.7</v>
      </c>
      <c r="AC229" s="13">
        <v>24467.200000000001</v>
      </c>
      <c r="AD229" s="7" t="s">
        <v>263</v>
      </c>
    </row>
    <row r="230" spans="1:30" ht="47.25" x14ac:dyDescent="0.25">
      <c r="A230" s="7" t="s">
        <v>265</v>
      </c>
      <c r="B230" s="8" t="s">
        <v>257</v>
      </c>
      <c r="C230" s="8" t="s">
        <v>168</v>
      </c>
      <c r="D230" s="8" t="s">
        <v>18</v>
      </c>
      <c r="E230" s="8" t="s">
        <v>266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 t="s">
        <v>13</v>
      </c>
      <c r="U230" s="8" t="s">
        <v>13</v>
      </c>
      <c r="V230" s="9" t="s">
        <v>13</v>
      </c>
      <c r="W230" s="9" t="s">
        <v>13</v>
      </c>
      <c r="X230" s="9" t="s">
        <v>13</v>
      </c>
      <c r="Y230" s="9" t="s">
        <v>13</v>
      </c>
      <c r="Z230" s="7" t="s">
        <v>265</v>
      </c>
      <c r="AA230" s="13">
        <v>21156.2</v>
      </c>
      <c r="AB230" s="13">
        <v>23971.7</v>
      </c>
      <c r="AC230" s="13">
        <v>24467.200000000001</v>
      </c>
      <c r="AD230" s="7" t="s">
        <v>265</v>
      </c>
    </row>
    <row r="231" spans="1:30" ht="47.25" x14ac:dyDescent="0.25">
      <c r="A231" s="14" t="s">
        <v>206</v>
      </c>
      <c r="B231" s="15" t="s">
        <v>257</v>
      </c>
      <c r="C231" s="15" t="s">
        <v>168</v>
      </c>
      <c r="D231" s="15" t="s">
        <v>18</v>
      </c>
      <c r="E231" s="15" t="s">
        <v>266</v>
      </c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 t="s">
        <v>207</v>
      </c>
      <c r="U231" s="15" t="s">
        <v>13</v>
      </c>
      <c r="V231" s="16" t="s">
        <v>13</v>
      </c>
      <c r="W231" s="16" t="s">
        <v>13</v>
      </c>
      <c r="X231" s="16" t="s">
        <v>13</v>
      </c>
      <c r="Y231" s="16" t="s">
        <v>13</v>
      </c>
      <c r="Z231" s="14" t="s">
        <v>206</v>
      </c>
      <c r="AA231" s="17">
        <v>21156.2</v>
      </c>
      <c r="AB231" s="17">
        <v>23971.7</v>
      </c>
      <c r="AC231" s="17">
        <v>24467.200000000001</v>
      </c>
      <c r="AD231" s="14" t="s">
        <v>206</v>
      </c>
    </row>
    <row r="232" spans="1:30" ht="15.75" x14ac:dyDescent="0.25">
      <c r="A232" s="7" t="s">
        <v>71</v>
      </c>
      <c r="B232" s="8" t="s">
        <v>257</v>
      </c>
      <c r="C232" s="8" t="s">
        <v>168</v>
      </c>
      <c r="D232" s="8" t="s">
        <v>18</v>
      </c>
      <c r="E232" s="8" t="s">
        <v>72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 t="s">
        <v>13</v>
      </c>
      <c r="U232" s="8" t="s">
        <v>13</v>
      </c>
      <c r="V232" s="9" t="s">
        <v>13</v>
      </c>
      <c r="W232" s="9" t="s">
        <v>13</v>
      </c>
      <c r="X232" s="9" t="s">
        <v>13</v>
      </c>
      <c r="Y232" s="9" t="s">
        <v>13</v>
      </c>
      <c r="Z232" s="7" t="s">
        <v>71</v>
      </c>
      <c r="AA232" s="13">
        <v>29140.5</v>
      </c>
      <c r="AB232" s="13">
        <v>29140.5</v>
      </c>
      <c r="AC232" s="13">
        <v>29140.5</v>
      </c>
      <c r="AD232" s="7" t="s">
        <v>71</v>
      </c>
    </row>
    <row r="233" spans="1:30" ht="15.75" x14ac:dyDescent="0.25">
      <c r="A233" s="7" t="s">
        <v>71</v>
      </c>
      <c r="B233" s="8" t="s">
        <v>257</v>
      </c>
      <c r="C233" s="8" t="s">
        <v>168</v>
      </c>
      <c r="D233" s="8" t="s">
        <v>18</v>
      </c>
      <c r="E233" s="8" t="s">
        <v>73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 t="s">
        <v>13</v>
      </c>
      <c r="U233" s="8" t="s">
        <v>13</v>
      </c>
      <c r="V233" s="9" t="s">
        <v>13</v>
      </c>
      <c r="W233" s="9" t="s">
        <v>13</v>
      </c>
      <c r="X233" s="9" t="s">
        <v>13</v>
      </c>
      <c r="Y233" s="9" t="s">
        <v>13</v>
      </c>
      <c r="Z233" s="7" t="s">
        <v>71</v>
      </c>
      <c r="AA233" s="13">
        <v>29140.5</v>
      </c>
      <c r="AB233" s="13">
        <v>29140.5</v>
      </c>
      <c r="AC233" s="13">
        <v>29140.5</v>
      </c>
      <c r="AD233" s="7" t="s">
        <v>71</v>
      </c>
    </row>
    <row r="234" spans="1:30" ht="47.25" x14ac:dyDescent="0.25">
      <c r="A234" s="7" t="s">
        <v>170</v>
      </c>
      <c r="B234" s="8" t="s">
        <v>257</v>
      </c>
      <c r="C234" s="8" t="s">
        <v>168</v>
      </c>
      <c r="D234" s="8" t="s">
        <v>18</v>
      </c>
      <c r="E234" s="8" t="s">
        <v>171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 t="s">
        <v>13</v>
      </c>
      <c r="U234" s="8" t="s">
        <v>13</v>
      </c>
      <c r="V234" s="9" t="s">
        <v>13</v>
      </c>
      <c r="W234" s="9" t="s">
        <v>13</v>
      </c>
      <c r="X234" s="9" t="s">
        <v>13</v>
      </c>
      <c r="Y234" s="9" t="s">
        <v>13</v>
      </c>
      <c r="Z234" s="7" t="s">
        <v>170</v>
      </c>
      <c r="AA234" s="13">
        <v>29140.5</v>
      </c>
      <c r="AB234" s="13">
        <v>29140.5</v>
      </c>
      <c r="AC234" s="13">
        <v>29140.5</v>
      </c>
      <c r="AD234" s="7" t="s">
        <v>170</v>
      </c>
    </row>
    <row r="235" spans="1:30" ht="220.5" x14ac:dyDescent="0.25">
      <c r="A235" s="18" t="s">
        <v>267</v>
      </c>
      <c r="B235" s="8" t="s">
        <v>257</v>
      </c>
      <c r="C235" s="8" t="s">
        <v>168</v>
      </c>
      <c r="D235" s="8" t="s">
        <v>18</v>
      </c>
      <c r="E235" s="8" t="s">
        <v>268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 t="s">
        <v>13</v>
      </c>
      <c r="U235" s="8" t="s">
        <v>13</v>
      </c>
      <c r="V235" s="9" t="s">
        <v>13</v>
      </c>
      <c r="W235" s="9" t="s">
        <v>13</v>
      </c>
      <c r="X235" s="9" t="s">
        <v>13</v>
      </c>
      <c r="Y235" s="9" t="s">
        <v>13</v>
      </c>
      <c r="Z235" s="18" t="s">
        <v>267</v>
      </c>
      <c r="AA235" s="13">
        <v>29140.5</v>
      </c>
      <c r="AB235" s="13">
        <v>29140.5</v>
      </c>
      <c r="AC235" s="13">
        <v>29140.5</v>
      </c>
      <c r="AD235" s="18" t="s">
        <v>267</v>
      </c>
    </row>
    <row r="236" spans="1:30" ht="47.25" x14ac:dyDescent="0.25">
      <c r="A236" s="14" t="s">
        <v>206</v>
      </c>
      <c r="B236" s="15" t="s">
        <v>257</v>
      </c>
      <c r="C236" s="15" t="s">
        <v>168</v>
      </c>
      <c r="D236" s="15" t="s">
        <v>18</v>
      </c>
      <c r="E236" s="15" t="s">
        <v>268</v>
      </c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 t="s">
        <v>207</v>
      </c>
      <c r="U236" s="15" t="s">
        <v>13</v>
      </c>
      <c r="V236" s="16" t="s">
        <v>13</v>
      </c>
      <c r="W236" s="16" t="s">
        <v>13</v>
      </c>
      <c r="X236" s="16" t="s">
        <v>13</v>
      </c>
      <c r="Y236" s="16" t="s">
        <v>13</v>
      </c>
      <c r="Z236" s="14" t="s">
        <v>206</v>
      </c>
      <c r="AA236" s="17">
        <v>29140.5</v>
      </c>
      <c r="AB236" s="17">
        <v>29140.5</v>
      </c>
      <c r="AC236" s="17">
        <v>29140.5</v>
      </c>
      <c r="AD236" s="14" t="s">
        <v>206</v>
      </c>
    </row>
    <row r="237" spans="1:30" ht="15.75" x14ac:dyDescent="0.25">
      <c r="A237" s="10" t="s">
        <v>269</v>
      </c>
      <c r="B237" s="6" t="s">
        <v>257</v>
      </c>
      <c r="C237" s="6" t="s">
        <v>168</v>
      </c>
      <c r="D237" s="6" t="s">
        <v>21</v>
      </c>
      <c r="E237" s="6" t="s">
        <v>13</v>
      </c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 t="s">
        <v>13</v>
      </c>
      <c r="U237" s="6" t="s">
        <v>13</v>
      </c>
      <c r="V237" s="11" t="s">
        <v>13</v>
      </c>
      <c r="W237" s="11" t="s">
        <v>13</v>
      </c>
      <c r="X237" s="11" t="s">
        <v>13</v>
      </c>
      <c r="Y237" s="11" t="s">
        <v>13</v>
      </c>
      <c r="Z237" s="10" t="s">
        <v>269</v>
      </c>
      <c r="AA237" s="12">
        <v>185362.7</v>
      </c>
      <c r="AB237" s="12">
        <v>203472.8</v>
      </c>
      <c r="AC237" s="12">
        <v>207346.5</v>
      </c>
      <c r="AD237" s="10" t="s">
        <v>269</v>
      </c>
    </row>
    <row r="238" spans="1:30" ht="47.25" x14ac:dyDescent="0.25">
      <c r="A238" s="7" t="s">
        <v>259</v>
      </c>
      <c r="B238" s="8" t="s">
        <v>257</v>
      </c>
      <c r="C238" s="8" t="s">
        <v>168</v>
      </c>
      <c r="D238" s="8" t="s">
        <v>21</v>
      </c>
      <c r="E238" s="8" t="s">
        <v>260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 t="s">
        <v>13</v>
      </c>
      <c r="U238" s="8" t="s">
        <v>13</v>
      </c>
      <c r="V238" s="9" t="s">
        <v>13</v>
      </c>
      <c r="W238" s="9" t="s">
        <v>13</v>
      </c>
      <c r="X238" s="9" t="s">
        <v>13</v>
      </c>
      <c r="Y238" s="9" t="s">
        <v>13</v>
      </c>
      <c r="Z238" s="7" t="s">
        <v>259</v>
      </c>
      <c r="AA238" s="13">
        <v>62270.6</v>
      </c>
      <c r="AB238" s="13">
        <v>80380.7</v>
      </c>
      <c r="AC238" s="13">
        <v>84254.399999999994</v>
      </c>
      <c r="AD238" s="7" t="s">
        <v>259</v>
      </c>
    </row>
    <row r="239" spans="1:30" ht="47.25" x14ac:dyDescent="0.25">
      <c r="A239" s="7" t="s">
        <v>261</v>
      </c>
      <c r="B239" s="8" t="s">
        <v>257</v>
      </c>
      <c r="C239" s="8" t="s">
        <v>168</v>
      </c>
      <c r="D239" s="8" t="s">
        <v>21</v>
      </c>
      <c r="E239" s="8" t="s">
        <v>262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 t="s">
        <v>13</v>
      </c>
      <c r="U239" s="8" t="s">
        <v>13</v>
      </c>
      <c r="V239" s="9" t="s">
        <v>13</v>
      </c>
      <c r="W239" s="9" t="s">
        <v>13</v>
      </c>
      <c r="X239" s="9" t="s">
        <v>13</v>
      </c>
      <c r="Y239" s="9" t="s">
        <v>13</v>
      </c>
      <c r="Z239" s="7" t="s">
        <v>261</v>
      </c>
      <c r="AA239" s="13">
        <v>62270.6</v>
      </c>
      <c r="AB239" s="13">
        <v>80380.7</v>
      </c>
      <c r="AC239" s="13">
        <v>84254.399999999994</v>
      </c>
      <c r="AD239" s="7" t="s">
        <v>261</v>
      </c>
    </row>
    <row r="240" spans="1:30" ht="78.75" x14ac:dyDescent="0.25">
      <c r="A240" s="7" t="s">
        <v>263</v>
      </c>
      <c r="B240" s="8" t="s">
        <v>257</v>
      </c>
      <c r="C240" s="8" t="s">
        <v>168</v>
      </c>
      <c r="D240" s="8" t="s">
        <v>21</v>
      </c>
      <c r="E240" s="8" t="s">
        <v>264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 t="s">
        <v>13</v>
      </c>
      <c r="U240" s="8" t="s">
        <v>13</v>
      </c>
      <c r="V240" s="9" t="s">
        <v>13</v>
      </c>
      <c r="W240" s="9" t="s">
        <v>13</v>
      </c>
      <c r="X240" s="9" t="s">
        <v>13</v>
      </c>
      <c r="Y240" s="9" t="s">
        <v>13</v>
      </c>
      <c r="Z240" s="7" t="s">
        <v>263</v>
      </c>
      <c r="AA240" s="13">
        <v>62270.6</v>
      </c>
      <c r="AB240" s="13">
        <v>80380.7</v>
      </c>
      <c r="AC240" s="13">
        <v>84254.399999999994</v>
      </c>
      <c r="AD240" s="7" t="s">
        <v>263</v>
      </c>
    </row>
    <row r="241" spans="1:30" ht="47.25" x14ac:dyDescent="0.25">
      <c r="A241" s="7" t="s">
        <v>270</v>
      </c>
      <c r="B241" s="8" t="s">
        <v>257</v>
      </c>
      <c r="C241" s="8" t="s">
        <v>168</v>
      </c>
      <c r="D241" s="8" t="s">
        <v>21</v>
      </c>
      <c r="E241" s="8" t="s">
        <v>271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 t="s">
        <v>13</v>
      </c>
      <c r="U241" s="8" t="s">
        <v>13</v>
      </c>
      <c r="V241" s="9" t="s">
        <v>13</v>
      </c>
      <c r="W241" s="9" t="s">
        <v>13</v>
      </c>
      <c r="X241" s="9" t="s">
        <v>13</v>
      </c>
      <c r="Y241" s="9" t="s">
        <v>13</v>
      </c>
      <c r="Z241" s="7" t="s">
        <v>270</v>
      </c>
      <c r="AA241" s="13">
        <v>52963</v>
      </c>
      <c r="AB241" s="13">
        <v>71073.100000000006</v>
      </c>
      <c r="AC241" s="13">
        <v>74946.8</v>
      </c>
      <c r="AD241" s="7" t="s">
        <v>270</v>
      </c>
    </row>
    <row r="242" spans="1:30" ht="47.25" x14ac:dyDescent="0.25">
      <c r="A242" s="14" t="s">
        <v>206</v>
      </c>
      <c r="B242" s="15" t="s">
        <v>257</v>
      </c>
      <c r="C242" s="15" t="s">
        <v>168</v>
      </c>
      <c r="D242" s="15" t="s">
        <v>21</v>
      </c>
      <c r="E242" s="15" t="s">
        <v>271</v>
      </c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 t="s">
        <v>207</v>
      </c>
      <c r="U242" s="15" t="s">
        <v>13</v>
      </c>
      <c r="V242" s="16" t="s">
        <v>13</v>
      </c>
      <c r="W242" s="16" t="s">
        <v>13</v>
      </c>
      <c r="X242" s="16" t="s">
        <v>13</v>
      </c>
      <c r="Y242" s="16" t="s">
        <v>13</v>
      </c>
      <c r="Z242" s="14" t="s">
        <v>206</v>
      </c>
      <c r="AA242" s="17">
        <v>52963</v>
      </c>
      <c r="AB242" s="17">
        <v>71073.100000000006</v>
      </c>
      <c r="AC242" s="17">
        <v>74946.8</v>
      </c>
      <c r="AD242" s="14" t="s">
        <v>206</v>
      </c>
    </row>
    <row r="243" spans="1:30" ht="63" x14ac:dyDescent="0.25">
      <c r="A243" s="7" t="s">
        <v>272</v>
      </c>
      <c r="B243" s="8" t="s">
        <v>257</v>
      </c>
      <c r="C243" s="8" t="s">
        <v>168</v>
      </c>
      <c r="D243" s="8" t="s">
        <v>21</v>
      </c>
      <c r="E243" s="8" t="s">
        <v>273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 t="s">
        <v>13</v>
      </c>
      <c r="U243" s="8" t="s">
        <v>13</v>
      </c>
      <c r="V243" s="9" t="s">
        <v>13</v>
      </c>
      <c r="W243" s="9" t="s">
        <v>13</v>
      </c>
      <c r="X243" s="9" t="s">
        <v>13</v>
      </c>
      <c r="Y243" s="9" t="s">
        <v>13</v>
      </c>
      <c r="Z243" s="7" t="s">
        <v>272</v>
      </c>
      <c r="AA243" s="13">
        <v>9307.6</v>
      </c>
      <c r="AB243" s="13">
        <v>9307.6</v>
      </c>
      <c r="AC243" s="13">
        <v>9307.6</v>
      </c>
      <c r="AD243" s="7" t="s">
        <v>272</v>
      </c>
    </row>
    <row r="244" spans="1:30" ht="47.25" x14ac:dyDescent="0.25">
      <c r="A244" s="14" t="s">
        <v>206</v>
      </c>
      <c r="B244" s="15" t="s">
        <v>257</v>
      </c>
      <c r="C244" s="15" t="s">
        <v>168</v>
      </c>
      <c r="D244" s="15" t="s">
        <v>21</v>
      </c>
      <c r="E244" s="15" t="s">
        <v>273</v>
      </c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 t="s">
        <v>207</v>
      </c>
      <c r="U244" s="15" t="s">
        <v>13</v>
      </c>
      <c r="V244" s="16" t="s">
        <v>13</v>
      </c>
      <c r="W244" s="16" t="s">
        <v>13</v>
      </c>
      <c r="X244" s="16" t="s">
        <v>13</v>
      </c>
      <c r="Y244" s="16" t="s">
        <v>13</v>
      </c>
      <c r="Z244" s="14" t="s">
        <v>206</v>
      </c>
      <c r="AA244" s="17">
        <v>9307.6</v>
      </c>
      <c r="AB244" s="17">
        <v>9307.6</v>
      </c>
      <c r="AC244" s="17">
        <v>9307.6</v>
      </c>
      <c r="AD244" s="14" t="s">
        <v>206</v>
      </c>
    </row>
    <row r="245" spans="1:30" ht="15.75" x14ac:dyDescent="0.25">
      <c r="A245" s="7" t="s">
        <v>71</v>
      </c>
      <c r="B245" s="8" t="s">
        <v>257</v>
      </c>
      <c r="C245" s="8" t="s">
        <v>168</v>
      </c>
      <c r="D245" s="8" t="s">
        <v>21</v>
      </c>
      <c r="E245" s="8" t="s">
        <v>72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 t="s">
        <v>13</v>
      </c>
      <c r="U245" s="8" t="s">
        <v>13</v>
      </c>
      <c r="V245" s="9" t="s">
        <v>13</v>
      </c>
      <c r="W245" s="9" t="s">
        <v>13</v>
      </c>
      <c r="X245" s="9" t="s">
        <v>13</v>
      </c>
      <c r="Y245" s="9" t="s">
        <v>13</v>
      </c>
      <c r="Z245" s="7" t="s">
        <v>71</v>
      </c>
      <c r="AA245" s="13">
        <v>123092.1</v>
      </c>
      <c r="AB245" s="13">
        <v>123092.1</v>
      </c>
      <c r="AC245" s="13">
        <v>123092.1</v>
      </c>
      <c r="AD245" s="7" t="s">
        <v>71</v>
      </c>
    </row>
    <row r="246" spans="1:30" ht="15.75" x14ac:dyDescent="0.25">
      <c r="A246" s="7" t="s">
        <v>71</v>
      </c>
      <c r="B246" s="8" t="s">
        <v>257</v>
      </c>
      <c r="C246" s="8" t="s">
        <v>168</v>
      </c>
      <c r="D246" s="8" t="s">
        <v>21</v>
      </c>
      <c r="E246" s="8" t="s">
        <v>73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 t="s">
        <v>13</v>
      </c>
      <c r="U246" s="8" t="s">
        <v>13</v>
      </c>
      <c r="V246" s="9" t="s">
        <v>13</v>
      </c>
      <c r="W246" s="9" t="s">
        <v>13</v>
      </c>
      <c r="X246" s="9" t="s">
        <v>13</v>
      </c>
      <c r="Y246" s="9" t="s">
        <v>13</v>
      </c>
      <c r="Z246" s="7" t="s">
        <v>71</v>
      </c>
      <c r="AA246" s="13">
        <v>123092.1</v>
      </c>
      <c r="AB246" s="13">
        <v>123092.1</v>
      </c>
      <c r="AC246" s="13">
        <v>123092.1</v>
      </c>
      <c r="AD246" s="7" t="s">
        <v>71</v>
      </c>
    </row>
    <row r="247" spans="1:30" ht="47.25" x14ac:dyDescent="0.25">
      <c r="A247" s="7" t="s">
        <v>170</v>
      </c>
      <c r="B247" s="8" t="s">
        <v>257</v>
      </c>
      <c r="C247" s="8" t="s">
        <v>168</v>
      </c>
      <c r="D247" s="8" t="s">
        <v>21</v>
      </c>
      <c r="E247" s="8" t="s">
        <v>171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 t="s">
        <v>13</v>
      </c>
      <c r="U247" s="8" t="s">
        <v>13</v>
      </c>
      <c r="V247" s="9" t="s">
        <v>13</v>
      </c>
      <c r="W247" s="9" t="s">
        <v>13</v>
      </c>
      <c r="X247" s="9" t="s">
        <v>13</v>
      </c>
      <c r="Y247" s="9" t="s">
        <v>13</v>
      </c>
      <c r="Z247" s="7" t="s">
        <v>170</v>
      </c>
      <c r="AA247" s="13">
        <v>123092.1</v>
      </c>
      <c r="AB247" s="13">
        <v>123092.1</v>
      </c>
      <c r="AC247" s="13">
        <v>123092.1</v>
      </c>
      <c r="AD247" s="7" t="s">
        <v>170</v>
      </c>
    </row>
    <row r="248" spans="1:30" ht="220.5" x14ac:dyDescent="0.25">
      <c r="A248" s="18" t="s">
        <v>267</v>
      </c>
      <c r="B248" s="8" t="s">
        <v>257</v>
      </c>
      <c r="C248" s="8" t="s">
        <v>168</v>
      </c>
      <c r="D248" s="8" t="s">
        <v>21</v>
      </c>
      <c r="E248" s="8" t="s">
        <v>268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 t="s">
        <v>13</v>
      </c>
      <c r="U248" s="8" t="s">
        <v>13</v>
      </c>
      <c r="V248" s="9" t="s">
        <v>13</v>
      </c>
      <c r="W248" s="9" t="s">
        <v>13</v>
      </c>
      <c r="X248" s="9" t="s">
        <v>13</v>
      </c>
      <c r="Y248" s="9" t="s">
        <v>13</v>
      </c>
      <c r="Z248" s="18" t="s">
        <v>267</v>
      </c>
      <c r="AA248" s="13">
        <v>123092.1</v>
      </c>
      <c r="AB248" s="13">
        <v>123092.1</v>
      </c>
      <c r="AC248" s="13">
        <v>123092.1</v>
      </c>
      <c r="AD248" s="18" t="s">
        <v>267</v>
      </c>
    </row>
    <row r="249" spans="1:30" ht="47.25" x14ac:dyDescent="0.25">
      <c r="A249" s="14" t="s">
        <v>206</v>
      </c>
      <c r="B249" s="15" t="s">
        <v>257</v>
      </c>
      <c r="C249" s="15" t="s">
        <v>168</v>
      </c>
      <c r="D249" s="15" t="s">
        <v>21</v>
      </c>
      <c r="E249" s="15" t="s">
        <v>268</v>
      </c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 t="s">
        <v>207</v>
      </c>
      <c r="U249" s="15" t="s">
        <v>13</v>
      </c>
      <c r="V249" s="16" t="s">
        <v>13</v>
      </c>
      <c r="W249" s="16" t="s">
        <v>13</v>
      </c>
      <c r="X249" s="16" t="s">
        <v>13</v>
      </c>
      <c r="Y249" s="16" t="s">
        <v>13</v>
      </c>
      <c r="Z249" s="14" t="s">
        <v>206</v>
      </c>
      <c r="AA249" s="17">
        <v>123092.1</v>
      </c>
      <c r="AB249" s="17">
        <v>123092.1</v>
      </c>
      <c r="AC249" s="17">
        <v>123092.1</v>
      </c>
      <c r="AD249" s="14" t="s">
        <v>206</v>
      </c>
    </row>
    <row r="250" spans="1:30" ht="15.75" x14ac:dyDescent="0.25">
      <c r="A250" s="10" t="s">
        <v>274</v>
      </c>
      <c r="B250" s="6" t="s">
        <v>257</v>
      </c>
      <c r="C250" s="6" t="s">
        <v>168</v>
      </c>
      <c r="D250" s="6" t="s">
        <v>79</v>
      </c>
      <c r="E250" s="6" t="s">
        <v>13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 t="s">
        <v>13</v>
      </c>
      <c r="U250" s="6" t="s">
        <v>13</v>
      </c>
      <c r="V250" s="11" t="s">
        <v>13</v>
      </c>
      <c r="W250" s="11" t="s">
        <v>13</v>
      </c>
      <c r="X250" s="11" t="s">
        <v>13</v>
      </c>
      <c r="Y250" s="11" t="s">
        <v>13</v>
      </c>
      <c r="Z250" s="10" t="s">
        <v>274</v>
      </c>
      <c r="AA250" s="12">
        <v>16299</v>
      </c>
      <c r="AB250" s="12">
        <v>16970</v>
      </c>
      <c r="AC250" s="12">
        <v>17030.099999999999</v>
      </c>
      <c r="AD250" s="10" t="s">
        <v>274</v>
      </c>
    </row>
    <row r="251" spans="1:30" ht="47.25" x14ac:dyDescent="0.25">
      <c r="A251" s="7" t="s">
        <v>259</v>
      </c>
      <c r="B251" s="8" t="s">
        <v>257</v>
      </c>
      <c r="C251" s="8" t="s">
        <v>168</v>
      </c>
      <c r="D251" s="8" t="s">
        <v>79</v>
      </c>
      <c r="E251" s="8" t="s">
        <v>260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 t="s">
        <v>13</v>
      </c>
      <c r="U251" s="8" t="s">
        <v>13</v>
      </c>
      <c r="V251" s="9" t="s">
        <v>13</v>
      </c>
      <c r="W251" s="9" t="s">
        <v>13</v>
      </c>
      <c r="X251" s="9" t="s">
        <v>13</v>
      </c>
      <c r="Y251" s="9" t="s">
        <v>13</v>
      </c>
      <c r="Z251" s="7" t="s">
        <v>259</v>
      </c>
      <c r="AA251" s="13">
        <v>16299</v>
      </c>
      <c r="AB251" s="13">
        <v>16970</v>
      </c>
      <c r="AC251" s="13">
        <v>17030.099999999999</v>
      </c>
      <c r="AD251" s="7" t="s">
        <v>259</v>
      </c>
    </row>
    <row r="252" spans="1:30" ht="47.25" x14ac:dyDescent="0.25">
      <c r="A252" s="7" t="s">
        <v>261</v>
      </c>
      <c r="B252" s="8" t="s">
        <v>257</v>
      </c>
      <c r="C252" s="8" t="s">
        <v>168</v>
      </c>
      <c r="D252" s="8" t="s">
        <v>79</v>
      </c>
      <c r="E252" s="8" t="s">
        <v>262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 t="s">
        <v>13</v>
      </c>
      <c r="U252" s="8" t="s">
        <v>13</v>
      </c>
      <c r="V252" s="9" t="s">
        <v>13</v>
      </c>
      <c r="W252" s="9" t="s">
        <v>13</v>
      </c>
      <c r="X252" s="9" t="s">
        <v>13</v>
      </c>
      <c r="Y252" s="9" t="s">
        <v>13</v>
      </c>
      <c r="Z252" s="7" t="s">
        <v>261</v>
      </c>
      <c r="AA252" s="13">
        <v>16299</v>
      </c>
      <c r="AB252" s="13">
        <v>16970</v>
      </c>
      <c r="AC252" s="13">
        <v>17030.099999999999</v>
      </c>
      <c r="AD252" s="7" t="s">
        <v>261</v>
      </c>
    </row>
    <row r="253" spans="1:30" ht="78.75" x14ac:dyDescent="0.25">
      <c r="A253" s="7" t="s">
        <v>263</v>
      </c>
      <c r="B253" s="8" t="s">
        <v>257</v>
      </c>
      <c r="C253" s="8" t="s">
        <v>168</v>
      </c>
      <c r="D253" s="8" t="s">
        <v>79</v>
      </c>
      <c r="E253" s="8" t="s">
        <v>264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 t="s">
        <v>13</v>
      </c>
      <c r="U253" s="8" t="s">
        <v>13</v>
      </c>
      <c r="V253" s="9" t="s">
        <v>13</v>
      </c>
      <c r="W253" s="9" t="s">
        <v>13</v>
      </c>
      <c r="X253" s="9" t="s">
        <v>13</v>
      </c>
      <c r="Y253" s="9" t="s">
        <v>13</v>
      </c>
      <c r="Z253" s="7" t="s">
        <v>263</v>
      </c>
      <c r="AA253" s="13">
        <v>16299</v>
      </c>
      <c r="AB253" s="13">
        <v>16970</v>
      </c>
      <c r="AC253" s="13">
        <v>17030.099999999999</v>
      </c>
      <c r="AD253" s="7" t="s">
        <v>263</v>
      </c>
    </row>
    <row r="254" spans="1:30" ht="47.25" x14ac:dyDescent="0.25">
      <c r="A254" s="7" t="s">
        <v>275</v>
      </c>
      <c r="B254" s="8" t="s">
        <v>257</v>
      </c>
      <c r="C254" s="8" t="s">
        <v>168</v>
      </c>
      <c r="D254" s="8" t="s">
        <v>79</v>
      </c>
      <c r="E254" s="8" t="s">
        <v>276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 t="s">
        <v>13</v>
      </c>
      <c r="U254" s="8" t="s">
        <v>13</v>
      </c>
      <c r="V254" s="9" t="s">
        <v>13</v>
      </c>
      <c r="W254" s="9" t="s">
        <v>13</v>
      </c>
      <c r="X254" s="9" t="s">
        <v>13</v>
      </c>
      <c r="Y254" s="9" t="s">
        <v>13</v>
      </c>
      <c r="Z254" s="7" t="s">
        <v>275</v>
      </c>
      <c r="AA254" s="13">
        <v>16299</v>
      </c>
      <c r="AB254" s="13">
        <v>16970</v>
      </c>
      <c r="AC254" s="13">
        <v>17030.099999999999</v>
      </c>
      <c r="AD254" s="7" t="s">
        <v>275</v>
      </c>
    </row>
    <row r="255" spans="1:30" ht="47.25" x14ac:dyDescent="0.25">
      <c r="A255" s="14" t="s">
        <v>206</v>
      </c>
      <c r="B255" s="15" t="s">
        <v>257</v>
      </c>
      <c r="C255" s="15" t="s">
        <v>168</v>
      </c>
      <c r="D255" s="15" t="s">
        <v>79</v>
      </c>
      <c r="E255" s="15" t="s">
        <v>276</v>
      </c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 t="s">
        <v>207</v>
      </c>
      <c r="U255" s="15" t="s">
        <v>13</v>
      </c>
      <c r="V255" s="16" t="s">
        <v>13</v>
      </c>
      <c r="W255" s="16" t="s">
        <v>13</v>
      </c>
      <c r="X255" s="16" t="s">
        <v>13</v>
      </c>
      <c r="Y255" s="16" t="s">
        <v>13</v>
      </c>
      <c r="Z255" s="14" t="s">
        <v>206</v>
      </c>
      <c r="AA255" s="17">
        <v>16299</v>
      </c>
      <c r="AB255" s="17">
        <v>16970</v>
      </c>
      <c r="AC255" s="17">
        <v>17030.099999999999</v>
      </c>
      <c r="AD255" s="14" t="s">
        <v>206</v>
      </c>
    </row>
    <row r="256" spans="1:30" ht="15.75" x14ac:dyDescent="0.25">
      <c r="A256" s="10" t="s">
        <v>277</v>
      </c>
      <c r="B256" s="6" t="s">
        <v>257</v>
      </c>
      <c r="C256" s="6" t="s">
        <v>168</v>
      </c>
      <c r="D256" s="6" t="s">
        <v>168</v>
      </c>
      <c r="E256" s="6" t="s">
        <v>13</v>
      </c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 t="s">
        <v>13</v>
      </c>
      <c r="U256" s="6" t="s">
        <v>13</v>
      </c>
      <c r="V256" s="11" t="s">
        <v>13</v>
      </c>
      <c r="W256" s="11" t="s">
        <v>13</v>
      </c>
      <c r="X256" s="11" t="s">
        <v>13</v>
      </c>
      <c r="Y256" s="11" t="s">
        <v>13</v>
      </c>
      <c r="Z256" s="10" t="s">
        <v>277</v>
      </c>
      <c r="AA256" s="12">
        <v>1110.5999999999999</v>
      </c>
      <c r="AB256" s="12">
        <v>1307.5999999999999</v>
      </c>
      <c r="AC256" s="12">
        <v>1537.6</v>
      </c>
      <c r="AD256" s="10" t="s">
        <v>277</v>
      </c>
    </row>
    <row r="257" spans="1:30" ht="47.25" x14ac:dyDescent="0.25">
      <c r="A257" s="7" t="s">
        <v>259</v>
      </c>
      <c r="B257" s="8" t="s">
        <v>257</v>
      </c>
      <c r="C257" s="8" t="s">
        <v>168</v>
      </c>
      <c r="D257" s="8" t="s">
        <v>168</v>
      </c>
      <c r="E257" s="8" t="s">
        <v>260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 t="s">
        <v>13</v>
      </c>
      <c r="U257" s="8" t="s">
        <v>13</v>
      </c>
      <c r="V257" s="9" t="s">
        <v>13</v>
      </c>
      <c r="W257" s="9" t="s">
        <v>13</v>
      </c>
      <c r="X257" s="9" t="s">
        <v>13</v>
      </c>
      <c r="Y257" s="9" t="s">
        <v>13</v>
      </c>
      <c r="Z257" s="7" t="s">
        <v>259</v>
      </c>
      <c r="AA257" s="13">
        <v>261</v>
      </c>
      <c r="AB257" s="13">
        <v>321</v>
      </c>
      <c r="AC257" s="13">
        <v>321</v>
      </c>
      <c r="AD257" s="7" t="s">
        <v>259</v>
      </c>
    </row>
    <row r="258" spans="1:30" ht="31.5" x14ac:dyDescent="0.25">
      <c r="A258" s="7" t="s">
        <v>278</v>
      </c>
      <c r="B258" s="8" t="s">
        <v>257</v>
      </c>
      <c r="C258" s="8" t="s">
        <v>168</v>
      </c>
      <c r="D258" s="8" t="s">
        <v>168</v>
      </c>
      <c r="E258" s="8" t="s">
        <v>279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 t="s">
        <v>13</v>
      </c>
      <c r="U258" s="8" t="s">
        <v>13</v>
      </c>
      <c r="V258" s="9" t="s">
        <v>13</v>
      </c>
      <c r="W258" s="9" t="s">
        <v>13</v>
      </c>
      <c r="X258" s="9" t="s">
        <v>13</v>
      </c>
      <c r="Y258" s="9" t="s">
        <v>13</v>
      </c>
      <c r="Z258" s="7" t="s">
        <v>278</v>
      </c>
      <c r="AA258" s="13">
        <v>261</v>
      </c>
      <c r="AB258" s="13">
        <v>321</v>
      </c>
      <c r="AC258" s="13">
        <v>321</v>
      </c>
      <c r="AD258" s="7" t="s">
        <v>278</v>
      </c>
    </row>
    <row r="259" spans="1:30" ht="47.25" x14ac:dyDescent="0.25">
      <c r="A259" s="7" t="s">
        <v>280</v>
      </c>
      <c r="B259" s="8" t="s">
        <v>257</v>
      </c>
      <c r="C259" s="8" t="s">
        <v>168</v>
      </c>
      <c r="D259" s="8" t="s">
        <v>168</v>
      </c>
      <c r="E259" s="8" t="s">
        <v>281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 t="s">
        <v>13</v>
      </c>
      <c r="U259" s="8" t="s">
        <v>13</v>
      </c>
      <c r="V259" s="9" t="s">
        <v>13</v>
      </c>
      <c r="W259" s="9" t="s">
        <v>13</v>
      </c>
      <c r="X259" s="9" t="s">
        <v>13</v>
      </c>
      <c r="Y259" s="9" t="s">
        <v>13</v>
      </c>
      <c r="Z259" s="7" t="s">
        <v>280</v>
      </c>
      <c r="AA259" s="13">
        <v>261</v>
      </c>
      <c r="AB259" s="13">
        <v>321</v>
      </c>
      <c r="AC259" s="13">
        <v>321</v>
      </c>
      <c r="AD259" s="7" t="s">
        <v>280</v>
      </c>
    </row>
    <row r="260" spans="1:30" ht="47.25" x14ac:dyDescent="0.25">
      <c r="A260" s="7" t="s">
        <v>282</v>
      </c>
      <c r="B260" s="8" t="s">
        <v>257</v>
      </c>
      <c r="C260" s="8" t="s">
        <v>168</v>
      </c>
      <c r="D260" s="8" t="s">
        <v>168</v>
      </c>
      <c r="E260" s="8" t="s">
        <v>283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 t="s">
        <v>13</v>
      </c>
      <c r="U260" s="8" t="s">
        <v>13</v>
      </c>
      <c r="V260" s="9" t="s">
        <v>13</v>
      </c>
      <c r="W260" s="9" t="s">
        <v>13</v>
      </c>
      <c r="X260" s="9" t="s">
        <v>13</v>
      </c>
      <c r="Y260" s="9" t="s">
        <v>13</v>
      </c>
      <c r="Z260" s="7" t="s">
        <v>282</v>
      </c>
      <c r="AA260" s="13">
        <v>60</v>
      </c>
      <c r="AB260" s="13">
        <v>120</v>
      </c>
      <c r="AC260" s="13">
        <v>120</v>
      </c>
      <c r="AD260" s="7" t="s">
        <v>282</v>
      </c>
    </row>
    <row r="261" spans="1:30" ht="47.25" x14ac:dyDescent="0.25">
      <c r="A261" s="14" t="s">
        <v>33</v>
      </c>
      <c r="B261" s="15" t="s">
        <v>257</v>
      </c>
      <c r="C261" s="15" t="s">
        <v>168</v>
      </c>
      <c r="D261" s="15" t="s">
        <v>168</v>
      </c>
      <c r="E261" s="15" t="s">
        <v>283</v>
      </c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 t="s">
        <v>34</v>
      </c>
      <c r="U261" s="15" t="s">
        <v>13</v>
      </c>
      <c r="V261" s="16" t="s">
        <v>13</v>
      </c>
      <c r="W261" s="16" t="s">
        <v>13</v>
      </c>
      <c r="X261" s="16" t="s">
        <v>13</v>
      </c>
      <c r="Y261" s="16" t="s">
        <v>13</v>
      </c>
      <c r="Z261" s="14" t="s">
        <v>33</v>
      </c>
      <c r="AA261" s="17">
        <v>60</v>
      </c>
      <c r="AB261" s="17">
        <v>120</v>
      </c>
      <c r="AC261" s="17">
        <v>120</v>
      </c>
      <c r="AD261" s="14" t="s">
        <v>33</v>
      </c>
    </row>
    <row r="262" spans="1:30" ht="63" x14ac:dyDescent="0.25">
      <c r="A262" s="7" t="s">
        <v>284</v>
      </c>
      <c r="B262" s="8" t="s">
        <v>257</v>
      </c>
      <c r="C262" s="8" t="s">
        <v>168</v>
      </c>
      <c r="D262" s="8" t="s">
        <v>168</v>
      </c>
      <c r="E262" s="8" t="s">
        <v>285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 t="s">
        <v>13</v>
      </c>
      <c r="U262" s="8" t="s">
        <v>13</v>
      </c>
      <c r="V262" s="9" t="s">
        <v>13</v>
      </c>
      <c r="W262" s="9" t="s">
        <v>13</v>
      </c>
      <c r="X262" s="9" t="s">
        <v>13</v>
      </c>
      <c r="Y262" s="9" t="s">
        <v>13</v>
      </c>
      <c r="Z262" s="7" t="s">
        <v>284</v>
      </c>
      <c r="AA262" s="13">
        <v>201</v>
      </c>
      <c r="AB262" s="13">
        <v>201</v>
      </c>
      <c r="AC262" s="13">
        <v>201</v>
      </c>
      <c r="AD262" s="7" t="s">
        <v>284</v>
      </c>
    </row>
    <row r="263" spans="1:30" ht="47.25" x14ac:dyDescent="0.25">
      <c r="A263" s="14" t="s">
        <v>206</v>
      </c>
      <c r="B263" s="15" t="s">
        <v>257</v>
      </c>
      <c r="C263" s="15" t="s">
        <v>168</v>
      </c>
      <c r="D263" s="15" t="s">
        <v>168</v>
      </c>
      <c r="E263" s="15" t="s">
        <v>285</v>
      </c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 t="s">
        <v>207</v>
      </c>
      <c r="U263" s="15" t="s">
        <v>13</v>
      </c>
      <c r="V263" s="16" t="s">
        <v>13</v>
      </c>
      <c r="W263" s="16" t="s">
        <v>13</v>
      </c>
      <c r="X263" s="16" t="s">
        <v>13</v>
      </c>
      <c r="Y263" s="16" t="s">
        <v>13</v>
      </c>
      <c r="Z263" s="14" t="s">
        <v>206</v>
      </c>
      <c r="AA263" s="17">
        <v>201</v>
      </c>
      <c r="AB263" s="17">
        <v>201</v>
      </c>
      <c r="AC263" s="17">
        <v>201</v>
      </c>
      <c r="AD263" s="14" t="s">
        <v>206</v>
      </c>
    </row>
    <row r="264" spans="1:30" ht="15.75" x14ac:dyDescent="0.25">
      <c r="A264" s="7" t="s">
        <v>71</v>
      </c>
      <c r="B264" s="8" t="s">
        <v>257</v>
      </c>
      <c r="C264" s="8" t="s">
        <v>168</v>
      </c>
      <c r="D264" s="8" t="s">
        <v>168</v>
      </c>
      <c r="E264" s="8" t="s">
        <v>72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 t="s">
        <v>13</v>
      </c>
      <c r="U264" s="8" t="s">
        <v>13</v>
      </c>
      <c r="V264" s="9" t="s">
        <v>13</v>
      </c>
      <c r="W264" s="9" t="s">
        <v>13</v>
      </c>
      <c r="X264" s="9" t="s">
        <v>13</v>
      </c>
      <c r="Y264" s="9" t="s">
        <v>13</v>
      </c>
      <c r="Z264" s="7" t="s">
        <v>71</v>
      </c>
      <c r="AA264" s="13">
        <v>849.6</v>
      </c>
      <c r="AB264" s="13">
        <v>986.6</v>
      </c>
      <c r="AC264" s="13">
        <v>1216.5999999999999</v>
      </c>
      <c r="AD264" s="7" t="s">
        <v>71</v>
      </c>
    </row>
    <row r="265" spans="1:30" ht="15.75" x14ac:dyDescent="0.25">
      <c r="A265" s="7" t="s">
        <v>71</v>
      </c>
      <c r="B265" s="8" t="s">
        <v>257</v>
      </c>
      <c r="C265" s="8" t="s">
        <v>168</v>
      </c>
      <c r="D265" s="8" t="s">
        <v>168</v>
      </c>
      <c r="E265" s="8" t="s">
        <v>73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 t="s">
        <v>13</v>
      </c>
      <c r="U265" s="8" t="s">
        <v>13</v>
      </c>
      <c r="V265" s="9" t="s">
        <v>13</v>
      </c>
      <c r="W265" s="9" t="s">
        <v>13</v>
      </c>
      <c r="X265" s="9" t="s">
        <v>13</v>
      </c>
      <c r="Y265" s="9" t="s">
        <v>13</v>
      </c>
      <c r="Z265" s="7" t="s">
        <v>71</v>
      </c>
      <c r="AA265" s="13">
        <v>849.6</v>
      </c>
      <c r="AB265" s="13">
        <v>986.6</v>
      </c>
      <c r="AC265" s="13">
        <v>1216.5999999999999</v>
      </c>
      <c r="AD265" s="7" t="s">
        <v>71</v>
      </c>
    </row>
    <row r="266" spans="1:30" ht="47.25" x14ac:dyDescent="0.25">
      <c r="A266" s="7" t="s">
        <v>170</v>
      </c>
      <c r="B266" s="8" t="s">
        <v>257</v>
      </c>
      <c r="C266" s="8" t="s">
        <v>168</v>
      </c>
      <c r="D266" s="8" t="s">
        <v>168</v>
      </c>
      <c r="E266" s="8" t="s">
        <v>171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 t="s">
        <v>13</v>
      </c>
      <c r="U266" s="8" t="s">
        <v>13</v>
      </c>
      <c r="V266" s="9" t="s">
        <v>13</v>
      </c>
      <c r="W266" s="9" t="s">
        <v>13</v>
      </c>
      <c r="X266" s="9" t="s">
        <v>13</v>
      </c>
      <c r="Y266" s="9" t="s">
        <v>13</v>
      </c>
      <c r="Z266" s="7" t="s">
        <v>170</v>
      </c>
      <c r="AA266" s="13">
        <v>849.6</v>
      </c>
      <c r="AB266" s="13">
        <v>986.6</v>
      </c>
      <c r="AC266" s="13">
        <v>1216.5999999999999</v>
      </c>
      <c r="AD266" s="7" t="s">
        <v>170</v>
      </c>
    </row>
    <row r="267" spans="1:30" ht="157.5" x14ac:dyDescent="0.25">
      <c r="A267" s="18" t="s">
        <v>286</v>
      </c>
      <c r="B267" s="8" t="s">
        <v>257</v>
      </c>
      <c r="C267" s="8" t="s">
        <v>168</v>
      </c>
      <c r="D267" s="8" t="s">
        <v>168</v>
      </c>
      <c r="E267" s="8" t="s">
        <v>287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 t="s">
        <v>13</v>
      </c>
      <c r="U267" s="8" t="s">
        <v>13</v>
      </c>
      <c r="V267" s="9" t="s">
        <v>13</v>
      </c>
      <c r="W267" s="9" t="s">
        <v>13</v>
      </c>
      <c r="X267" s="9" t="s">
        <v>13</v>
      </c>
      <c r="Y267" s="9" t="s">
        <v>13</v>
      </c>
      <c r="Z267" s="18" t="s">
        <v>286</v>
      </c>
      <c r="AA267" s="13">
        <v>849.6</v>
      </c>
      <c r="AB267" s="13">
        <v>986.6</v>
      </c>
      <c r="AC267" s="13">
        <v>1216.5999999999999</v>
      </c>
      <c r="AD267" s="18" t="s">
        <v>286</v>
      </c>
    </row>
    <row r="268" spans="1:30" ht="47.25" x14ac:dyDescent="0.25">
      <c r="A268" s="14" t="s">
        <v>206</v>
      </c>
      <c r="B268" s="15" t="s">
        <v>257</v>
      </c>
      <c r="C268" s="15" t="s">
        <v>168</v>
      </c>
      <c r="D268" s="15" t="s">
        <v>168</v>
      </c>
      <c r="E268" s="15" t="s">
        <v>287</v>
      </c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 t="s">
        <v>207</v>
      </c>
      <c r="U268" s="15" t="s">
        <v>13</v>
      </c>
      <c r="V268" s="16" t="s">
        <v>13</v>
      </c>
      <c r="W268" s="16" t="s">
        <v>13</v>
      </c>
      <c r="X268" s="16" t="s">
        <v>13</v>
      </c>
      <c r="Y268" s="16" t="s">
        <v>13</v>
      </c>
      <c r="Z268" s="14" t="s">
        <v>206</v>
      </c>
      <c r="AA268" s="17">
        <v>849.6</v>
      </c>
      <c r="AB268" s="17">
        <v>986.6</v>
      </c>
      <c r="AC268" s="17">
        <v>1216.5999999999999</v>
      </c>
      <c r="AD268" s="14" t="s">
        <v>206</v>
      </c>
    </row>
    <row r="269" spans="1:30" ht="15.75" x14ac:dyDescent="0.25">
      <c r="A269" s="10" t="s">
        <v>169</v>
      </c>
      <c r="B269" s="6" t="s">
        <v>257</v>
      </c>
      <c r="C269" s="6" t="s">
        <v>168</v>
      </c>
      <c r="D269" s="6" t="s">
        <v>81</v>
      </c>
      <c r="E269" s="6" t="s">
        <v>13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 t="s">
        <v>13</v>
      </c>
      <c r="U269" s="6" t="s">
        <v>13</v>
      </c>
      <c r="V269" s="11" t="s">
        <v>13</v>
      </c>
      <c r="W269" s="11" t="s">
        <v>13</v>
      </c>
      <c r="X269" s="11" t="s">
        <v>13</v>
      </c>
      <c r="Y269" s="11" t="s">
        <v>13</v>
      </c>
      <c r="Z269" s="10" t="s">
        <v>169</v>
      </c>
      <c r="AA269" s="12">
        <v>12939.6</v>
      </c>
      <c r="AB269" s="12">
        <v>13064</v>
      </c>
      <c r="AC269" s="12">
        <v>13085.5</v>
      </c>
      <c r="AD269" s="10" t="s">
        <v>169</v>
      </c>
    </row>
    <row r="270" spans="1:30" ht="47.25" x14ac:dyDescent="0.25">
      <c r="A270" s="7" t="s">
        <v>259</v>
      </c>
      <c r="B270" s="8" t="s">
        <v>257</v>
      </c>
      <c r="C270" s="8" t="s">
        <v>168</v>
      </c>
      <c r="D270" s="8" t="s">
        <v>81</v>
      </c>
      <c r="E270" s="8" t="s">
        <v>260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 t="s">
        <v>13</v>
      </c>
      <c r="U270" s="8" t="s">
        <v>13</v>
      </c>
      <c r="V270" s="9" t="s">
        <v>13</v>
      </c>
      <c r="W270" s="9" t="s">
        <v>13</v>
      </c>
      <c r="X270" s="9" t="s">
        <v>13</v>
      </c>
      <c r="Y270" s="9" t="s">
        <v>13</v>
      </c>
      <c r="Z270" s="7" t="s">
        <v>259</v>
      </c>
      <c r="AA270" s="13">
        <v>11896.8</v>
      </c>
      <c r="AB270" s="13">
        <v>12026</v>
      </c>
      <c r="AC270" s="13">
        <v>12047.5</v>
      </c>
      <c r="AD270" s="7" t="s">
        <v>259</v>
      </c>
    </row>
    <row r="271" spans="1:30" ht="78.75" x14ac:dyDescent="0.25">
      <c r="A271" s="7" t="s">
        <v>288</v>
      </c>
      <c r="B271" s="8" t="s">
        <v>257</v>
      </c>
      <c r="C271" s="8" t="s">
        <v>168</v>
      </c>
      <c r="D271" s="8" t="s">
        <v>81</v>
      </c>
      <c r="E271" s="8" t="s">
        <v>289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 t="s">
        <v>13</v>
      </c>
      <c r="U271" s="8" t="s">
        <v>13</v>
      </c>
      <c r="V271" s="9" t="s">
        <v>13</v>
      </c>
      <c r="W271" s="9" t="s">
        <v>13</v>
      </c>
      <c r="X271" s="9" t="s">
        <v>13</v>
      </c>
      <c r="Y271" s="9" t="s">
        <v>13</v>
      </c>
      <c r="Z271" s="7" t="s">
        <v>288</v>
      </c>
      <c r="AA271" s="13">
        <v>11896.8</v>
      </c>
      <c r="AB271" s="13">
        <v>12026</v>
      </c>
      <c r="AC271" s="13">
        <v>12047.5</v>
      </c>
      <c r="AD271" s="7" t="s">
        <v>288</v>
      </c>
    </row>
    <row r="272" spans="1:30" ht="47.25" x14ac:dyDescent="0.25">
      <c r="A272" s="7" t="s">
        <v>290</v>
      </c>
      <c r="B272" s="8" t="s">
        <v>257</v>
      </c>
      <c r="C272" s="8" t="s">
        <v>168</v>
      </c>
      <c r="D272" s="8" t="s">
        <v>81</v>
      </c>
      <c r="E272" s="8" t="s">
        <v>291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 t="s">
        <v>13</v>
      </c>
      <c r="U272" s="8" t="s">
        <v>13</v>
      </c>
      <c r="V272" s="9" t="s">
        <v>13</v>
      </c>
      <c r="W272" s="9" t="s">
        <v>13</v>
      </c>
      <c r="X272" s="9" t="s">
        <v>13</v>
      </c>
      <c r="Y272" s="9" t="s">
        <v>13</v>
      </c>
      <c r="Z272" s="7" t="s">
        <v>290</v>
      </c>
      <c r="AA272" s="13">
        <v>3702.3</v>
      </c>
      <c r="AB272" s="13">
        <v>3803.3</v>
      </c>
      <c r="AC272" s="13">
        <v>3815.9</v>
      </c>
      <c r="AD272" s="7" t="s">
        <v>290</v>
      </c>
    </row>
    <row r="273" spans="1:30" ht="31.5" x14ac:dyDescent="0.25">
      <c r="A273" s="7" t="s">
        <v>31</v>
      </c>
      <c r="B273" s="8" t="s">
        <v>257</v>
      </c>
      <c r="C273" s="8" t="s">
        <v>168</v>
      </c>
      <c r="D273" s="8" t="s">
        <v>81</v>
      </c>
      <c r="E273" s="8" t="s">
        <v>292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 t="s">
        <v>13</v>
      </c>
      <c r="U273" s="8" t="s">
        <v>13</v>
      </c>
      <c r="V273" s="9" t="s">
        <v>13</v>
      </c>
      <c r="W273" s="9" t="s">
        <v>13</v>
      </c>
      <c r="X273" s="9" t="s">
        <v>13</v>
      </c>
      <c r="Y273" s="9" t="s">
        <v>13</v>
      </c>
      <c r="Z273" s="7" t="s">
        <v>31</v>
      </c>
      <c r="AA273" s="13">
        <v>3702.3</v>
      </c>
      <c r="AB273" s="13">
        <v>3803.3</v>
      </c>
      <c r="AC273" s="13">
        <v>3815.9</v>
      </c>
      <c r="AD273" s="7" t="s">
        <v>31</v>
      </c>
    </row>
    <row r="274" spans="1:30" ht="94.5" x14ac:dyDescent="0.25">
      <c r="A274" s="14" t="s">
        <v>27</v>
      </c>
      <c r="B274" s="15" t="s">
        <v>257</v>
      </c>
      <c r="C274" s="15" t="s">
        <v>168</v>
      </c>
      <c r="D274" s="15" t="s">
        <v>81</v>
      </c>
      <c r="E274" s="15" t="s">
        <v>292</v>
      </c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 t="s">
        <v>28</v>
      </c>
      <c r="U274" s="15" t="s">
        <v>13</v>
      </c>
      <c r="V274" s="16" t="s">
        <v>13</v>
      </c>
      <c r="W274" s="16" t="s">
        <v>13</v>
      </c>
      <c r="X274" s="16" t="s">
        <v>13</v>
      </c>
      <c r="Y274" s="16" t="s">
        <v>13</v>
      </c>
      <c r="Z274" s="14" t="s">
        <v>27</v>
      </c>
      <c r="AA274" s="17">
        <v>3451.6</v>
      </c>
      <c r="AB274" s="17">
        <v>3451.6</v>
      </c>
      <c r="AC274" s="17">
        <v>3451.6</v>
      </c>
      <c r="AD274" s="14" t="s">
        <v>27</v>
      </c>
    </row>
    <row r="275" spans="1:30" ht="47.25" x14ac:dyDescent="0.25">
      <c r="A275" s="14" t="s">
        <v>33</v>
      </c>
      <c r="B275" s="15" t="s">
        <v>257</v>
      </c>
      <c r="C275" s="15" t="s">
        <v>168</v>
      </c>
      <c r="D275" s="15" t="s">
        <v>81</v>
      </c>
      <c r="E275" s="15" t="s">
        <v>292</v>
      </c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 t="s">
        <v>34</v>
      </c>
      <c r="U275" s="15" t="s">
        <v>13</v>
      </c>
      <c r="V275" s="16" t="s">
        <v>13</v>
      </c>
      <c r="W275" s="16" t="s">
        <v>13</v>
      </c>
      <c r="X275" s="16" t="s">
        <v>13</v>
      </c>
      <c r="Y275" s="16" t="s">
        <v>13</v>
      </c>
      <c r="Z275" s="14" t="s">
        <v>33</v>
      </c>
      <c r="AA275" s="17">
        <v>235.4</v>
      </c>
      <c r="AB275" s="17">
        <v>336.4</v>
      </c>
      <c r="AC275" s="17">
        <v>349</v>
      </c>
      <c r="AD275" s="14" t="s">
        <v>33</v>
      </c>
    </row>
    <row r="276" spans="1:30" ht="15.75" x14ac:dyDescent="0.25">
      <c r="A276" s="14" t="s">
        <v>35</v>
      </c>
      <c r="B276" s="15" t="s">
        <v>257</v>
      </c>
      <c r="C276" s="15" t="s">
        <v>168</v>
      </c>
      <c r="D276" s="15" t="s">
        <v>81</v>
      </c>
      <c r="E276" s="15" t="s">
        <v>292</v>
      </c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 t="s">
        <v>36</v>
      </c>
      <c r="U276" s="15" t="s">
        <v>13</v>
      </c>
      <c r="V276" s="16" t="s">
        <v>13</v>
      </c>
      <c r="W276" s="16" t="s">
        <v>13</v>
      </c>
      <c r="X276" s="16" t="s">
        <v>13</v>
      </c>
      <c r="Y276" s="16" t="s">
        <v>13</v>
      </c>
      <c r="Z276" s="14" t="s">
        <v>35</v>
      </c>
      <c r="AA276" s="17">
        <v>15.3</v>
      </c>
      <c r="AB276" s="17">
        <v>15.3</v>
      </c>
      <c r="AC276" s="17">
        <v>15.3</v>
      </c>
      <c r="AD276" s="14" t="s">
        <v>35</v>
      </c>
    </row>
    <row r="277" spans="1:30" ht="47.25" x14ac:dyDescent="0.25">
      <c r="A277" s="7" t="s">
        <v>293</v>
      </c>
      <c r="B277" s="8" t="s">
        <v>257</v>
      </c>
      <c r="C277" s="8" t="s">
        <v>168</v>
      </c>
      <c r="D277" s="8" t="s">
        <v>81</v>
      </c>
      <c r="E277" s="8" t="s">
        <v>294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 t="s">
        <v>13</v>
      </c>
      <c r="U277" s="8" t="s">
        <v>13</v>
      </c>
      <c r="V277" s="9" t="s">
        <v>13</v>
      </c>
      <c r="W277" s="9" t="s">
        <v>13</v>
      </c>
      <c r="X277" s="9" t="s">
        <v>13</v>
      </c>
      <c r="Y277" s="9" t="s">
        <v>13</v>
      </c>
      <c r="Z277" s="7" t="s">
        <v>293</v>
      </c>
      <c r="AA277" s="13">
        <v>8194.5</v>
      </c>
      <c r="AB277" s="13">
        <v>8222.7000000000007</v>
      </c>
      <c r="AC277" s="13">
        <v>8231.6</v>
      </c>
      <c r="AD277" s="7" t="s">
        <v>293</v>
      </c>
    </row>
    <row r="278" spans="1:30" ht="31.5" x14ac:dyDescent="0.25">
      <c r="A278" s="7" t="s">
        <v>295</v>
      </c>
      <c r="B278" s="8" t="s">
        <v>257</v>
      </c>
      <c r="C278" s="8" t="s">
        <v>168</v>
      </c>
      <c r="D278" s="8" t="s">
        <v>81</v>
      </c>
      <c r="E278" s="8" t="s">
        <v>296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 t="s">
        <v>13</v>
      </c>
      <c r="U278" s="8" t="s">
        <v>13</v>
      </c>
      <c r="V278" s="9" t="s">
        <v>13</v>
      </c>
      <c r="W278" s="9" t="s">
        <v>13</v>
      </c>
      <c r="X278" s="9" t="s">
        <v>13</v>
      </c>
      <c r="Y278" s="9" t="s">
        <v>13</v>
      </c>
      <c r="Z278" s="7" t="s">
        <v>295</v>
      </c>
      <c r="AA278" s="13">
        <v>2060</v>
      </c>
      <c r="AB278" s="13">
        <v>2084.8000000000002</v>
      </c>
      <c r="AC278" s="13">
        <v>2090.6</v>
      </c>
      <c r="AD278" s="7" t="s">
        <v>295</v>
      </c>
    </row>
    <row r="279" spans="1:30" ht="94.5" x14ac:dyDescent="0.25">
      <c r="A279" s="14" t="s">
        <v>27</v>
      </c>
      <c r="B279" s="15" t="s">
        <v>257</v>
      </c>
      <c r="C279" s="15" t="s">
        <v>168</v>
      </c>
      <c r="D279" s="15" t="s">
        <v>81</v>
      </c>
      <c r="E279" s="15" t="s">
        <v>296</v>
      </c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 t="s">
        <v>28</v>
      </c>
      <c r="U279" s="15" t="s">
        <v>13</v>
      </c>
      <c r="V279" s="16" t="s">
        <v>13</v>
      </c>
      <c r="W279" s="16" t="s">
        <v>13</v>
      </c>
      <c r="X279" s="16" t="s">
        <v>13</v>
      </c>
      <c r="Y279" s="16" t="s">
        <v>13</v>
      </c>
      <c r="Z279" s="14" t="s">
        <v>27</v>
      </c>
      <c r="AA279" s="17">
        <v>1747</v>
      </c>
      <c r="AB279" s="17">
        <v>1747</v>
      </c>
      <c r="AC279" s="17">
        <v>1747</v>
      </c>
      <c r="AD279" s="14" t="s">
        <v>27</v>
      </c>
    </row>
    <row r="280" spans="1:30" ht="47.25" x14ac:dyDescent="0.25">
      <c r="A280" s="14" t="s">
        <v>33</v>
      </c>
      <c r="B280" s="15" t="s">
        <v>257</v>
      </c>
      <c r="C280" s="15" t="s">
        <v>168</v>
      </c>
      <c r="D280" s="15" t="s">
        <v>81</v>
      </c>
      <c r="E280" s="15" t="s">
        <v>296</v>
      </c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 t="s">
        <v>34</v>
      </c>
      <c r="U280" s="15" t="s">
        <v>13</v>
      </c>
      <c r="V280" s="16" t="s">
        <v>13</v>
      </c>
      <c r="W280" s="16" t="s">
        <v>13</v>
      </c>
      <c r="X280" s="16" t="s">
        <v>13</v>
      </c>
      <c r="Y280" s="16" t="s">
        <v>13</v>
      </c>
      <c r="Z280" s="14" t="s">
        <v>33</v>
      </c>
      <c r="AA280" s="17">
        <v>296.8</v>
      </c>
      <c r="AB280" s="17">
        <v>321.60000000000002</v>
      </c>
      <c r="AC280" s="17">
        <v>327.39999999999998</v>
      </c>
      <c r="AD280" s="14" t="s">
        <v>33</v>
      </c>
    </row>
    <row r="281" spans="1:30" ht="15.75" x14ac:dyDescent="0.25">
      <c r="A281" s="14" t="s">
        <v>35</v>
      </c>
      <c r="B281" s="15" t="s">
        <v>257</v>
      </c>
      <c r="C281" s="15" t="s">
        <v>168</v>
      </c>
      <c r="D281" s="15" t="s">
        <v>81</v>
      </c>
      <c r="E281" s="15" t="s">
        <v>296</v>
      </c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 t="s">
        <v>36</v>
      </c>
      <c r="U281" s="15" t="s">
        <v>13</v>
      </c>
      <c r="V281" s="16" t="s">
        <v>13</v>
      </c>
      <c r="W281" s="16" t="s">
        <v>13</v>
      </c>
      <c r="X281" s="16" t="s">
        <v>13</v>
      </c>
      <c r="Y281" s="16" t="s">
        <v>13</v>
      </c>
      <c r="Z281" s="14" t="s">
        <v>35</v>
      </c>
      <c r="AA281" s="17">
        <v>16.2</v>
      </c>
      <c r="AB281" s="17">
        <v>16.2</v>
      </c>
      <c r="AC281" s="17">
        <v>16.2</v>
      </c>
      <c r="AD281" s="14" t="s">
        <v>35</v>
      </c>
    </row>
    <row r="282" spans="1:30" ht="31.5" x14ac:dyDescent="0.25">
      <c r="A282" s="7" t="s">
        <v>297</v>
      </c>
      <c r="B282" s="8" t="s">
        <v>257</v>
      </c>
      <c r="C282" s="8" t="s">
        <v>168</v>
      </c>
      <c r="D282" s="8" t="s">
        <v>81</v>
      </c>
      <c r="E282" s="8" t="s">
        <v>298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 t="s">
        <v>13</v>
      </c>
      <c r="U282" s="8" t="s">
        <v>13</v>
      </c>
      <c r="V282" s="9" t="s">
        <v>13</v>
      </c>
      <c r="W282" s="9" t="s">
        <v>13</v>
      </c>
      <c r="X282" s="9" t="s">
        <v>13</v>
      </c>
      <c r="Y282" s="9" t="s">
        <v>13</v>
      </c>
      <c r="Z282" s="7" t="s">
        <v>297</v>
      </c>
      <c r="AA282" s="13">
        <v>5994.5</v>
      </c>
      <c r="AB282" s="13">
        <v>5997.9</v>
      </c>
      <c r="AC282" s="13">
        <v>6001</v>
      </c>
      <c r="AD282" s="7" t="s">
        <v>297</v>
      </c>
    </row>
    <row r="283" spans="1:30" ht="94.5" x14ac:dyDescent="0.25">
      <c r="A283" s="14" t="s">
        <v>27</v>
      </c>
      <c r="B283" s="15" t="s">
        <v>257</v>
      </c>
      <c r="C283" s="15" t="s">
        <v>168</v>
      </c>
      <c r="D283" s="15" t="s">
        <v>81</v>
      </c>
      <c r="E283" s="15" t="s">
        <v>298</v>
      </c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 t="s">
        <v>28</v>
      </c>
      <c r="U283" s="15" t="s">
        <v>13</v>
      </c>
      <c r="V283" s="16" t="s">
        <v>13</v>
      </c>
      <c r="W283" s="16" t="s">
        <v>13</v>
      </c>
      <c r="X283" s="16" t="s">
        <v>13</v>
      </c>
      <c r="Y283" s="16" t="s">
        <v>13</v>
      </c>
      <c r="Z283" s="14" t="s">
        <v>27</v>
      </c>
      <c r="AA283" s="17">
        <v>5618.8</v>
      </c>
      <c r="AB283" s="17">
        <v>5618.8</v>
      </c>
      <c r="AC283" s="17">
        <v>5618.8</v>
      </c>
      <c r="AD283" s="14" t="s">
        <v>27</v>
      </c>
    </row>
    <row r="284" spans="1:30" ht="47.25" x14ac:dyDescent="0.25">
      <c r="A284" s="14" t="s">
        <v>33</v>
      </c>
      <c r="B284" s="15" t="s">
        <v>257</v>
      </c>
      <c r="C284" s="15" t="s">
        <v>168</v>
      </c>
      <c r="D284" s="15" t="s">
        <v>81</v>
      </c>
      <c r="E284" s="15" t="s">
        <v>298</v>
      </c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 t="s">
        <v>34</v>
      </c>
      <c r="U284" s="15" t="s">
        <v>13</v>
      </c>
      <c r="V284" s="16" t="s">
        <v>13</v>
      </c>
      <c r="W284" s="16" t="s">
        <v>13</v>
      </c>
      <c r="X284" s="16" t="s">
        <v>13</v>
      </c>
      <c r="Y284" s="16" t="s">
        <v>13</v>
      </c>
      <c r="Z284" s="14" t="s">
        <v>33</v>
      </c>
      <c r="AA284" s="17">
        <v>375.7</v>
      </c>
      <c r="AB284" s="17">
        <v>379.1</v>
      </c>
      <c r="AC284" s="17">
        <v>382.2</v>
      </c>
      <c r="AD284" s="14" t="s">
        <v>33</v>
      </c>
    </row>
    <row r="285" spans="1:30" ht="31.5" x14ac:dyDescent="0.25">
      <c r="A285" s="7" t="s">
        <v>299</v>
      </c>
      <c r="B285" s="8" t="s">
        <v>257</v>
      </c>
      <c r="C285" s="8" t="s">
        <v>168</v>
      </c>
      <c r="D285" s="8" t="s">
        <v>81</v>
      </c>
      <c r="E285" s="8" t="s">
        <v>300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 t="s">
        <v>13</v>
      </c>
      <c r="U285" s="8" t="s">
        <v>13</v>
      </c>
      <c r="V285" s="9" t="s">
        <v>13</v>
      </c>
      <c r="W285" s="9" t="s">
        <v>13</v>
      </c>
      <c r="X285" s="9" t="s">
        <v>13</v>
      </c>
      <c r="Y285" s="9" t="s">
        <v>13</v>
      </c>
      <c r="Z285" s="7" t="s">
        <v>299</v>
      </c>
      <c r="AA285" s="13">
        <v>140</v>
      </c>
      <c r="AB285" s="13">
        <v>140</v>
      </c>
      <c r="AC285" s="13">
        <v>140</v>
      </c>
      <c r="AD285" s="7" t="s">
        <v>299</v>
      </c>
    </row>
    <row r="286" spans="1:30" ht="47.25" x14ac:dyDescent="0.25">
      <c r="A286" s="14" t="s">
        <v>33</v>
      </c>
      <c r="B286" s="15" t="s">
        <v>257</v>
      </c>
      <c r="C286" s="15" t="s">
        <v>168</v>
      </c>
      <c r="D286" s="15" t="s">
        <v>81</v>
      </c>
      <c r="E286" s="15" t="s">
        <v>300</v>
      </c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 t="s">
        <v>34</v>
      </c>
      <c r="U286" s="15" t="s">
        <v>13</v>
      </c>
      <c r="V286" s="16" t="s">
        <v>13</v>
      </c>
      <c r="W286" s="16" t="s">
        <v>13</v>
      </c>
      <c r="X286" s="16" t="s">
        <v>13</v>
      </c>
      <c r="Y286" s="16" t="s">
        <v>13</v>
      </c>
      <c r="Z286" s="14" t="s">
        <v>33</v>
      </c>
      <c r="AA286" s="17">
        <v>140</v>
      </c>
      <c r="AB286" s="17">
        <v>140</v>
      </c>
      <c r="AC286" s="17">
        <v>140</v>
      </c>
      <c r="AD286" s="14" t="s">
        <v>33</v>
      </c>
    </row>
    <row r="287" spans="1:30" ht="15.75" x14ac:dyDescent="0.25">
      <c r="A287" s="7" t="s">
        <v>71</v>
      </c>
      <c r="B287" s="8" t="s">
        <v>257</v>
      </c>
      <c r="C287" s="8" t="s">
        <v>168</v>
      </c>
      <c r="D287" s="8" t="s">
        <v>81</v>
      </c>
      <c r="E287" s="8" t="s">
        <v>72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 t="s">
        <v>13</v>
      </c>
      <c r="U287" s="8" t="s">
        <v>13</v>
      </c>
      <c r="V287" s="9" t="s">
        <v>13</v>
      </c>
      <c r="W287" s="9" t="s">
        <v>13</v>
      </c>
      <c r="X287" s="9" t="s">
        <v>13</v>
      </c>
      <c r="Y287" s="9" t="s">
        <v>13</v>
      </c>
      <c r="Z287" s="7" t="s">
        <v>71</v>
      </c>
      <c r="AA287" s="13">
        <v>1038</v>
      </c>
      <c r="AB287" s="13">
        <v>1038</v>
      </c>
      <c r="AC287" s="13">
        <v>1038</v>
      </c>
      <c r="AD287" s="7" t="s">
        <v>71</v>
      </c>
    </row>
    <row r="288" spans="1:30" ht="15.75" x14ac:dyDescent="0.25">
      <c r="A288" s="7" t="s">
        <v>71</v>
      </c>
      <c r="B288" s="8" t="s">
        <v>257</v>
      </c>
      <c r="C288" s="8" t="s">
        <v>168</v>
      </c>
      <c r="D288" s="8" t="s">
        <v>81</v>
      </c>
      <c r="E288" s="8" t="s">
        <v>73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 t="s">
        <v>13</v>
      </c>
      <c r="U288" s="8" t="s">
        <v>13</v>
      </c>
      <c r="V288" s="9" t="s">
        <v>13</v>
      </c>
      <c r="W288" s="9" t="s">
        <v>13</v>
      </c>
      <c r="X288" s="9" t="s">
        <v>13</v>
      </c>
      <c r="Y288" s="9" t="s">
        <v>13</v>
      </c>
      <c r="Z288" s="7" t="s">
        <v>71</v>
      </c>
      <c r="AA288" s="13">
        <v>1038</v>
      </c>
      <c r="AB288" s="13">
        <v>1038</v>
      </c>
      <c r="AC288" s="13">
        <v>1038</v>
      </c>
      <c r="AD288" s="7" t="s">
        <v>71</v>
      </c>
    </row>
    <row r="289" spans="1:30" ht="47.25" x14ac:dyDescent="0.25">
      <c r="A289" s="7" t="s">
        <v>303</v>
      </c>
      <c r="B289" s="8" t="s">
        <v>257</v>
      </c>
      <c r="C289" s="8" t="s">
        <v>168</v>
      </c>
      <c r="D289" s="8" t="s">
        <v>81</v>
      </c>
      <c r="E289" s="8" t="s">
        <v>304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 t="s">
        <v>13</v>
      </c>
      <c r="U289" s="8" t="s">
        <v>13</v>
      </c>
      <c r="V289" s="9" t="s">
        <v>13</v>
      </c>
      <c r="W289" s="9" t="s">
        <v>13</v>
      </c>
      <c r="X289" s="9" t="s">
        <v>13</v>
      </c>
      <c r="Y289" s="9" t="s">
        <v>13</v>
      </c>
      <c r="Z289" s="7" t="s">
        <v>303</v>
      </c>
      <c r="AA289" s="13">
        <v>1038</v>
      </c>
      <c r="AB289" s="13">
        <v>1038</v>
      </c>
      <c r="AC289" s="13">
        <v>1038</v>
      </c>
      <c r="AD289" s="7" t="s">
        <v>303</v>
      </c>
    </row>
    <row r="290" spans="1:30" ht="126" x14ac:dyDescent="0.25">
      <c r="A290" s="7" t="s">
        <v>305</v>
      </c>
      <c r="B290" s="8" t="s">
        <v>257</v>
      </c>
      <c r="C290" s="8" t="s">
        <v>168</v>
      </c>
      <c r="D290" s="8" t="s">
        <v>81</v>
      </c>
      <c r="E290" s="8" t="s">
        <v>306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 t="s">
        <v>13</v>
      </c>
      <c r="U290" s="8" t="s">
        <v>13</v>
      </c>
      <c r="V290" s="9" t="s">
        <v>13</v>
      </c>
      <c r="W290" s="9" t="s">
        <v>13</v>
      </c>
      <c r="X290" s="9" t="s">
        <v>13</v>
      </c>
      <c r="Y290" s="9" t="s">
        <v>13</v>
      </c>
      <c r="Z290" s="7" t="s">
        <v>305</v>
      </c>
      <c r="AA290" s="13">
        <v>1038</v>
      </c>
      <c r="AB290" s="13">
        <v>1038</v>
      </c>
      <c r="AC290" s="13">
        <v>1038</v>
      </c>
      <c r="AD290" s="7" t="s">
        <v>305</v>
      </c>
    </row>
    <row r="291" spans="1:30" ht="94.5" x14ac:dyDescent="0.25">
      <c r="A291" s="14" t="s">
        <v>27</v>
      </c>
      <c r="B291" s="15" t="s">
        <v>257</v>
      </c>
      <c r="C291" s="15" t="s">
        <v>168</v>
      </c>
      <c r="D291" s="15" t="s">
        <v>81</v>
      </c>
      <c r="E291" s="15" t="s">
        <v>306</v>
      </c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 t="s">
        <v>28</v>
      </c>
      <c r="U291" s="15" t="s">
        <v>13</v>
      </c>
      <c r="V291" s="16" t="s">
        <v>13</v>
      </c>
      <c r="W291" s="16" t="s">
        <v>13</v>
      </c>
      <c r="X291" s="16" t="s">
        <v>13</v>
      </c>
      <c r="Y291" s="16" t="s">
        <v>13</v>
      </c>
      <c r="Z291" s="14" t="s">
        <v>27</v>
      </c>
      <c r="AA291" s="17">
        <v>915.9</v>
      </c>
      <c r="AB291" s="17">
        <v>915.9</v>
      </c>
      <c r="AC291" s="17">
        <v>915.9</v>
      </c>
      <c r="AD291" s="14" t="s">
        <v>27</v>
      </c>
    </row>
    <row r="292" spans="1:30" ht="47.25" x14ac:dyDescent="0.25">
      <c r="A292" s="14" t="s">
        <v>33</v>
      </c>
      <c r="B292" s="15" t="s">
        <v>257</v>
      </c>
      <c r="C292" s="15" t="s">
        <v>168</v>
      </c>
      <c r="D292" s="15" t="s">
        <v>81</v>
      </c>
      <c r="E292" s="15" t="s">
        <v>306</v>
      </c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 t="s">
        <v>34</v>
      </c>
      <c r="U292" s="15" t="s">
        <v>13</v>
      </c>
      <c r="V292" s="16" t="s">
        <v>13</v>
      </c>
      <c r="W292" s="16" t="s">
        <v>13</v>
      </c>
      <c r="X292" s="16" t="s">
        <v>13</v>
      </c>
      <c r="Y292" s="16" t="s">
        <v>13</v>
      </c>
      <c r="Z292" s="14" t="s">
        <v>33</v>
      </c>
      <c r="AA292" s="17">
        <v>122.1</v>
      </c>
      <c r="AB292" s="17">
        <v>122.1</v>
      </c>
      <c r="AC292" s="17">
        <v>122.1</v>
      </c>
      <c r="AD292" s="14" t="s">
        <v>33</v>
      </c>
    </row>
    <row r="293" spans="1:30" ht="15.75" x14ac:dyDescent="0.25">
      <c r="A293" s="10" t="s">
        <v>180</v>
      </c>
      <c r="B293" s="6" t="s">
        <v>257</v>
      </c>
      <c r="C293" s="6" t="s">
        <v>181</v>
      </c>
      <c r="D293" s="6" t="s">
        <v>19</v>
      </c>
      <c r="E293" s="6" t="s">
        <v>13</v>
      </c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 t="s">
        <v>13</v>
      </c>
      <c r="U293" s="6" t="s">
        <v>13</v>
      </c>
      <c r="V293" s="11" t="s">
        <v>13</v>
      </c>
      <c r="W293" s="11" t="s">
        <v>13</v>
      </c>
      <c r="X293" s="11" t="s">
        <v>13</v>
      </c>
      <c r="Y293" s="11" t="s">
        <v>13</v>
      </c>
      <c r="Z293" s="10" t="s">
        <v>180</v>
      </c>
      <c r="AA293" s="12">
        <v>21656.9</v>
      </c>
      <c r="AB293" s="12">
        <v>21656.9</v>
      </c>
      <c r="AC293" s="12">
        <v>21656.9</v>
      </c>
      <c r="AD293" s="10" t="s">
        <v>180</v>
      </c>
    </row>
    <row r="294" spans="1:30" ht="15.75" x14ac:dyDescent="0.25">
      <c r="A294" s="10" t="s">
        <v>307</v>
      </c>
      <c r="B294" s="6" t="s">
        <v>257</v>
      </c>
      <c r="C294" s="6" t="s">
        <v>181</v>
      </c>
      <c r="D294" s="6" t="s">
        <v>30</v>
      </c>
      <c r="E294" s="6" t="s">
        <v>13</v>
      </c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 t="s">
        <v>13</v>
      </c>
      <c r="U294" s="6" t="s">
        <v>13</v>
      </c>
      <c r="V294" s="11" t="s">
        <v>13</v>
      </c>
      <c r="W294" s="11" t="s">
        <v>13</v>
      </c>
      <c r="X294" s="11" t="s">
        <v>13</v>
      </c>
      <c r="Y294" s="11" t="s">
        <v>13</v>
      </c>
      <c r="Z294" s="10" t="s">
        <v>307</v>
      </c>
      <c r="AA294" s="12">
        <v>21656.9</v>
      </c>
      <c r="AB294" s="12">
        <v>21656.9</v>
      </c>
      <c r="AC294" s="12">
        <v>21656.9</v>
      </c>
      <c r="AD294" s="10" t="s">
        <v>307</v>
      </c>
    </row>
    <row r="295" spans="1:30" ht="15.75" x14ac:dyDescent="0.25">
      <c r="A295" s="7" t="s">
        <v>71</v>
      </c>
      <c r="B295" s="8" t="s">
        <v>257</v>
      </c>
      <c r="C295" s="8" t="s">
        <v>181</v>
      </c>
      <c r="D295" s="8" t="s">
        <v>30</v>
      </c>
      <c r="E295" s="8" t="s">
        <v>72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 t="s">
        <v>13</v>
      </c>
      <c r="U295" s="8" t="s">
        <v>13</v>
      </c>
      <c r="V295" s="9" t="s">
        <v>13</v>
      </c>
      <c r="W295" s="9" t="s">
        <v>13</v>
      </c>
      <c r="X295" s="9" t="s">
        <v>13</v>
      </c>
      <c r="Y295" s="9" t="s">
        <v>13</v>
      </c>
      <c r="Z295" s="7" t="s">
        <v>71</v>
      </c>
      <c r="AA295" s="13">
        <v>21656.9</v>
      </c>
      <c r="AB295" s="13">
        <v>21656.9</v>
      </c>
      <c r="AC295" s="13">
        <v>21656.9</v>
      </c>
      <c r="AD295" s="7" t="s">
        <v>71</v>
      </c>
    </row>
    <row r="296" spans="1:30" ht="15.75" x14ac:dyDescent="0.25">
      <c r="A296" s="7" t="s">
        <v>71</v>
      </c>
      <c r="B296" s="8" t="s">
        <v>257</v>
      </c>
      <c r="C296" s="8" t="s">
        <v>181</v>
      </c>
      <c r="D296" s="8" t="s">
        <v>30</v>
      </c>
      <c r="E296" s="8" t="s">
        <v>73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 t="s">
        <v>13</v>
      </c>
      <c r="U296" s="8" t="s">
        <v>13</v>
      </c>
      <c r="V296" s="9" t="s">
        <v>13</v>
      </c>
      <c r="W296" s="9" t="s">
        <v>13</v>
      </c>
      <c r="X296" s="9" t="s">
        <v>13</v>
      </c>
      <c r="Y296" s="9" t="s">
        <v>13</v>
      </c>
      <c r="Z296" s="7" t="s">
        <v>71</v>
      </c>
      <c r="AA296" s="13">
        <v>21656.9</v>
      </c>
      <c r="AB296" s="13">
        <v>21656.9</v>
      </c>
      <c r="AC296" s="13">
        <v>21656.9</v>
      </c>
      <c r="AD296" s="7" t="s">
        <v>71</v>
      </c>
    </row>
    <row r="297" spans="1:30" ht="47.25" x14ac:dyDescent="0.25">
      <c r="A297" s="7" t="s">
        <v>303</v>
      </c>
      <c r="B297" s="8" t="s">
        <v>257</v>
      </c>
      <c r="C297" s="8" t="s">
        <v>181</v>
      </c>
      <c r="D297" s="8" t="s">
        <v>30</v>
      </c>
      <c r="E297" s="8" t="s">
        <v>304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 t="s">
        <v>13</v>
      </c>
      <c r="U297" s="8" t="s">
        <v>13</v>
      </c>
      <c r="V297" s="9" t="s">
        <v>13</v>
      </c>
      <c r="W297" s="9" t="s">
        <v>13</v>
      </c>
      <c r="X297" s="9" t="s">
        <v>13</v>
      </c>
      <c r="Y297" s="9" t="s">
        <v>13</v>
      </c>
      <c r="Z297" s="7" t="s">
        <v>303</v>
      </c>
      <c r="AA297" s="13">
        <v>12183.9</v>
      </c>
      <c r="AB297" s="13">
        <v>12183.9</v>
      </c>
      <c r="AC297" s="13">
        <v>12183.9</v>
      </c>
      <c r="AD297" s="7" t="s">
        <v>303</v>
      </c>
    </row>
    <row r="298" spans="1:30" ht="126" x14ac:dyDescent="0.25">
      <c r="A298" s="18" t="s">
        <v>308</v>
      </c>
      <c r="B298" s="8" t="s">
        <v>257</v>
      </c>
      <c r="C298" s="8" t="s">
        <v>181</v>
      </c>
      <c r="D298" s="8" t="s">
        <v>30</v>
      </c>
      <c r="E298" s="8" t="s">
        <v>309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 t="s">
        <v>13</v>
      </c>
      <c r="U298" s="8" t="s">
        <v>13</v>
      </c>
      <c r="V298" s="9" t="s">
        <v>13</v>
      </c>
      <c r="W298" s="9" t="s">
        <v>13</v>
      </c>
      <c r="X298" s="9" t="s">
        <v>13</v>
      </c>
      <c r="Y298" s="9" t="s">
        <v>13</v>
      </c>
      <c r="Z298" s="18" t="s">
        <v>308</v>
      </c>
      <c r="AA298" s="13">
        <v>931.4</v>
      </c>
      <c r="AB298" s="13">
        <v>931.4</v>
      </c>
      <c r="AC298" s="13">
        <v>931.4</v>
      </c>
      <c r="AD298" s="18" t="s">
        <v>308</v>
      </c>
    </row>
    <row r="299" spans="1:30" ht="47.25" x14ac:dyDescent="0.25">
      <c r="A299" s="14" t="s">
        <v>33</v>
      </c>
      <c r="B299" s="15" t="s">
        <v>257</v>
      </c>
      <c r="C299" s="15" t="s">
        <v>181</v>
      </c>
      <c r="D299" s="15" t="s">
        <v>30</v>
      </c>
      <c r="E299" s="15" t="s">
        <v>309</v>
      </c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 t="s">
        <v>34</v>
      </c>
      <c r="U299" s="15" t="s">
        <v>13</v>
      </c>
      <c r="V299" s="16" t="s">
        <v>13</v>
      </c>
      <c r="W299" s="16" t="s">
        <v>13</v>
      </c>
      <c r="X299" s="16" t="s">
        <v>13</v>
      </c>
      <c r="Y299" s="16" t="s">
        <v>13</v>
      </c>
      <c r="Z299" s="14" t="s">
        <v>33</v>
      </c>
      <c r="AA299" s="17">
        <v>9.1999999999999993</v>
      </c>
      <c r="AB299" s="17">
        <v>9.1999999999999993</v>
      </c>
      <c r="AC299" s="17">
        <v>9.1999999999999993</v>
      </c>
      <c r="AD299" s="14" t="s">
        <v>33</v>
      </c>
    </row>
    <row r="300" spans="1:30" ht="31.5" x14ac:dyDescent="0.25">
      <c r="A300" s="14" t="s">
        <v>185</v>
      </c>
      <c r="B300" s="15" t="s">
        <v>257</v>
      </c>
      <c r="C300" s="15" t="s">
        <v>181</v>
      </c>
      <c r="D300" s="15" t="s">
        <v>30</v>
      </c>
      <c r="E300" s="15" t="s">
        <v>309</v>
      </c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 t="s">
        <v>186</v>
      </c>
      <c r="U300" s="15" t="s">
        <v>13</v>
      </c>
      <c r="V300" s="16" t="s">
        <v>13</v>
      </c>
      <c r="W300" s="16" t="s">
        <v>13</v>
      </c>
      <c r="X300" s="16" t="s">
        <v>13</v>
      </c>
      <c r="Y300" s="16" t="s">
        <v>13</v>
      </c>
      <c r="Z300" s="14" t="s">
        <v>185</v>
      </c>
      <c r="AA300" s="17">
        <v>922.2</v>
      </c>
      <c r="AB300" s="17">
        <v>922.2</v>
      </c>
      <c r="AC300" s="17">
        <v>922.2</v>
      </c>
      <c r="AD300" s="14" t="s">
        <v>185</v>
      </c>
    </row>
    <row r="301" spans="1:30" ht="141.75" x14ac:dyDescent="0.25">
      <c r="A301" s="18" t="s">
        <v>310</v>
      </c>
      <c r="B301" s="8" t="s">
        <v>257</v>
      </c>
      <c r="C301" s="8" t="s">
        <v>181</v>
      </c>
      <c r="D301" s="8" t="s">
        <v>30</v>
      </c>
      <c r="E301" s="8" t="s">
        <v>311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 t="s">
        <v>13</v>
      </c>
      <c r="U301" s="8" t="s">
        <v>13</v>
      </c>
      <c r="V301" s="9" t="s">
        <v>13</v>
      </c>
      <c r="W301" s="9" t="s">
        <v>13</v>
      </c>
      <c r="X301" s="9" t="s">
        <v>13</v>
      </c>
      <c r="Y301" s="9" t="s">
        <v>13</v>
      </c>
      <c r="Z301" s="18" t="s">
        <v>310</v>
      </c>
      <c r="AA301" s="13">
        <v>54.8</v>
      </c>
      <c r="AB301" s="13">
        <v>54.8</v>
      </c>
      <c r="AC301" s="13">
        <v>54.8</v>
      </c>
      <c r="AD301" s="18" t="s">
        <v>310</v>
      </c>
    </row>
    <row r="302" spans="1:30" ht="47.25" x14ac:dyDescent="0.25">
      <c r="A302" s="14" t="s">
        <v>33</v>
      </c>
      <c r="B302" s="15" t="s">
        <v>257</v>
      </c>
      <c r="C302" s="15" t="s">
        <v>181</v>
      </c>
      <c r="D302" s="15" t="s">
        <v>30</v>
      </c>
      <c r="E302" s="15" t="s">
        <v>311</v>
      </c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 t="s">
        <v>34</v>
      </c>
      <c r="U302" s="15" t="s">
        <v>13</v>
      </c>
      <c r="V302" s="16" t="s">
        <v>13</v>
      </c>
      <c r="W302" s="16" t="s">
        <v>13</v>
      </c>
      <c r="X302" s="16" t="s">
        <v>13</v>
      </c>
      <c r="Y302" s="16" t="s">
        <v>13</v>
      </c>
      <c r="Z302" s="14" t="s">
        <v>33</v>
      </c>
      <c r="AA302" s="17">
        <v>0.5</v>
      </c>
      <c r="AB302" s="17">
        <v>0.5</v>
      </c>
      <c r="AC302" s="17">
        <v>0.5</v>
      </c>
      <c r="AD302" s="14" t="s">
        <v>33</v>
      </c>
    </row>
    <row r="303" spans="1:30" ht="31.5" x14ac:dyDescent="0.25">
      <c r="A303" s="14" t="s">
        <v>185</v>
      </c>
      <c r="B303" s="15" t="s">
        <v>257</v>
      </c>
      <c r="C303" s="15" t="s">
        <v>181</v>
      </c>
      <c r="D303" s="15" t="s">
        <v>30</v>
      </c>
      <c r="E303" s="15" t="s">
        <v>311</v>
      </c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 t="s">
        <v>186</v>
      </c>
      <c r="U303" s="15" t="s">
        <v>13</v>
      </c>
      <c r="V303" s="16" t="s">
        <v>13</v>
      </c>
      <c r="W303" s="16" t="s">
        <v>13</v>
      </c>
      <c r="X303" s="16" t="s">
        <v>13</v>
      </c>
      <c r="Y303" s="16" t="s">
        <v>13</v>
      </c>
      <c r="Z303" s="14" t="s">
        <v>185</v>
      </c>
      <c r="AA303" s="17">
        <v>54.3</v>
      </c>
      <c r="AB303" s="17">
        <v>54.3</v>
      </c>
      <c r="AC303" s="17">
        <v>54.3</v>
      </c>
      <c r="AD303" s="14" t="s">
        <v>185</v>
      </c>
    </row>
    <row r="304" spans="1:30" ht="126" x14ac:dyDescent="0.25">
      <c r="A304" s="18" t="s">
        <v>312</v>
      </c>
      <c r="B304" s="8" t="s">
        <v>257</v>
      </c>
      <c r="C304" s="8" t="s">
        <v>181</v>
      </c>
      <c r="D304" s="8" t="s">
        <v>30</v>
      </c>
      <c r="E304" s="8" t="s">
        <v>313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 t="s">
        <v>13</v>
      </c>
      <c r="U304" s="8" t="s">
        <v>13</v>
      </c>
      <c r="V304" s="9" t="s">
        <v>13</v>
      </c>
      <c r="W304" s="9" t="s">
        <v>13</v>
      </c>
      <c r="X304" s="9" t="s">
        <v>13</v>
      </c>
      <c r="Y304" s="9" t="s">
        <v>13</v>
      </c>
      <c r="Z304" s="18" t="s">
        <v>312</v>
      </c>
      <c r="AA304" s="13">
        <v>11197.7</v>
      </c>
      <c r="AB304" s="13">
        <v>11197.7</v>
      </c>
      <c r="AC304" s="13">
        <v>11197.7</v>
      </c>
      <c r="AD304" s="18" t="s">
        <v>312</v>
      </c>
    </row>
    <row r="305" spans="1:30" ht="47.25" x14ac:dyDescent="0.25">
      <c r="A305" s="14" t="s">
        <v>33</v>
      </c>
      <c r="B305" s="15" t="s">
        <v>257</v>
      </c>
      <c r="C305" s="15" t="s">
        <v>181</v>
      </c>
      <c r="D305" s="15" t="s">
        <v>30</v>
      </c>
      <c r="E305" s="15" t="s">
        <v>313</v>
      </c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 t="s">
        <v>34</v>
      </c>
      <c r="U305" s="15" t="s">
        <v>13</v>
      </c>
      <c r="V305" s="16" t="s">
        <v>13</v>
      </c>
      <c r="W305" s="16" t="s">
        <v>13</v>
      </c>
      <c r="X305" s="16" t="s">
        <v>13</v>
      </c>
      <c r="Y305" s="16" t="s">
        <v>13</v>
      </c>
      <c r="Z305" s="14" t="s">
        <v>33</v>
      </c>
      <c r="AA305" s="17">
        <v>3365.9</v>
      </c>
      <c r="AB305" s="17">
        <v>3365.9</v>
      </c>
      <c r="AC305" s="17">
        <v>3365.9</v>
      </c>
      <c r="AD305" s="14" t="s">
        <v>33</v>
      </c>
    </row>
    <row r="306" spans="1:30" ht="31.5" x14ac:dyDescent="0.25">
      <c r="A306" s="14" t="s">
        <v>185</v>
      </c>
      <c r="B306" s="15" t="s">
        <v>257</v>
      </c>
      <c r="C306" s="15" t="s">
        <v>181</v>
      </c>
      <c r="D306" s="15" t="s">
        <v>30</v>
      </c>
      <c r="E306" s="15" t="s">
        <v>313</v>
      </c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 t="s">
        <v>186</v>
      </c>
      <c r="U306" s="15" t="s">
        <v>13</v>
      </c>
      <c r="V306" s="16" t="s">
        <v>13</v>
      </c>
      <c r="W306" s="16" t="s">
        <v>13</v>
      </c>
      <c r="X306" s="16" t="s">
        <v>13</v>
      </c>
      <c r="Y306" s="16" t="s">
        <v>13</v>
      </c>
      <c r="Z306" s="14" t="s">
        <v>185</v>
      </c>
      <c r="AA306" s="17">
        <v>7831.8</v>
      </c>
      <c r="AB306" s="17">
        <v>7831.8</v>
      </c>
      <c r="AC306" s="17">
        <v>7831.8</v>
      </c>
      <c r="AD306" s="14" t="s">
        <v>185</v>
      </c>
    </row>
    <row r="307" spans="1:30" ht="63" x14ac:dyDescent="0.25">
      <c r="A307" s="7" t="s">
        <v>314</v>
      </c>
      <c r="B307" s="8" t="s">
        <v>257</v>
      </c>
      <c r="C307" s="8" t="s">
        <v>181</v>
      </c>
      <c r="D307" s="8" t="s">
        <v>30</v>
      </c>
      <c r="E307" s="8" t="s">
        <v>315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 t="s">
        <v>13</v>
      </c>
      <c r="U307" s="8" t="s">
        <v>13</v>
      </c>
      <c r="V307" s="9" t="s">
        <v>13</v>
      </c>
      <c r="W307" s="9" t="s">
        <v>13</v>
      </c>
      <c r="X307" s="9" t="s">
        <v>13</v>
      </c>
      <c r="Y307" s="9" t="s">
        <v>13</v>
      </c>
      <c r="Z307" s="7" t="s">
        <v>314</v>
      </c>
      <c r="AA307" s="13">
        <v>2809.4</v>
      </c>
      <c r="AB307" s="13">
        <v>2809.4</v>
      </c>
      <c r="AC307" s="13">
        <v>2809.4</v>
      </c>
      <c r="AD307" s="7" t="s">
        <v>314</v>
      </c>
    </row>
    <row r="308" spans="1:30" ht="204.75" x14ac:dyDescent="0.25">
      <c r="A308" s="18" t="s">
        <v>316</v>
      </c>
      <c r="B308" s="8" t="s">
        <v>257</v>
      </c>
      <c r="C308" s="8" t="s">
        <v>181</v>
      </c>
      <c r="D308" s="8" t="s">
        <v>30</v>
      </c>
      <c r="E308" s="8" t="s">
        <v>317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 t="s">
        <v>13</v>
      </c>
      <c r="U308" s="8" t="s">
        <v>13</v>
      </c>
      <c r="V308" s="9" t="s">
        <v>13</v>
      </c>
      <c r="W308" s="9" t="s">
        <v>13</v>
      </c>
      <c r="X308" s="9" t="s">
        <v>13</v>
      </c>
      <c r="Y308" s="9" t="s">
        <v>13</v>
      </c>
      <c r="Z308" s="18" t="s">
        <v>316</v>
      </c>
      <c r="AA308" s="13">
        <v>2809.4</v>
      </c>
      <c r="AB308" s="13">
        <v>2809.4</v>
      </c>
      <c r="AC308" s="13">
        <v>2809.4</v>
      </c>
      <c r="AD308" s="18" t="s">
        <v>316</v>
      </c>
    </row>
    <row r="309" spans="1:30" ht="47.25" x14ac:dyDescent="0.25">
      <c r="A309" s="14" t="s">
        <v>156</v>
      </c>
      <c r="B309" s="15" t="s">
        <v>257</v>
      </c>
      <c r="C309" s="15" t="s">
        <v>181</v>
      </c>
      <c r="D309" s="15" t="s">
        <v>30</v>
      </c>
      <c r="E309" s="15" t="s">
        <v>317</v>
      </c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 t="s">
        <v>157</v>
      </c>
      <c r="U309" s="15" t="s">
        <v>13</v>
      </c>
      <c r="V309" s="16" t="s">
        <v>13</v>
      </c>
      <c r="W309" s="16" t="s">
        <v>13</v>
      </c>
      <c r="X309" s="16" t="s">
        <v>13</v>
      </c>
      <c r="Y309" s="16" t="s">
        <v>13</v>
      </c>
      <c r="Z309" s="14" t="s">
        <v>156</v>
      </c>
      <c r="AA309" s="17">
        <v>2809.4</v>
      </c>
      <c r="AB309" s="17">
        <v>2809.4</v>
      </c>
      <c r="AC309" s="17">
        <v>2809.4</v>
      </c>
      <c r="AD309" s="14" t="s">
        <v>156</v>
      </c>
    </row>
    <row r="310" spans="1:30" ht="47.25" x14ac:dyDescent="0.25">
      <c r="A310" s="7" t="s">
        <v>170</v>
      </c>
      <c r="B310" s="8" t="s">
        <v>257</v>
      </c>
      <c r="C310" s="8" t="s">
        <v>181</v>
      </c>
      <c r="D310" s="8" t="s">
        <v>30</v>
      </c>
      <c r="E310" s="8" t="s">
        <v>171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 t="s">
        <v>13</v>
      </c>
      <c r="U310" s="8" t="s">
        <v>13</v>
      </c>
      <c r="V310" s="9" t="s">
        <v>13</v>
      </c>
      <c r="W310" s="9" t="s">
        <v>13</v>
      </c>
      <c r="X310" s="9" t="s">
        <v>13</v>
      </c>
      <c r="Y310" s="9" t="s">
        <v>13</v>
      </c>
      <c r="Z310" s="7" t="s">
        <v>170</v>
      </c>
      <c r="AA310" s="13">
        <v>6663.6</v>
      </c>
      <c r="AB310" s="13">
        <v>6663.6</v>
      </c>
      <c r="AC310" s="13">
        <v>6663.6</v>
      </c>
      <c r="AD310" s="7" t="s">
        <v>170</v>
      </c>
    </row>
    <row r="311" spans="1:30" ht="141.75" x14ac:dyDescent="0.25">
      <c r="A311" s="18" t="s">
        <v>318</v>
      </c>
      <c r="B311" s="8" t="s">
        <v>257</v>
      </c>
      <c r="C311" s="8" t="s">
        <v>181</v>
      </c>
      <c r="D311" s="8" t="s">
        <v>30</v>
      </c>
      <c r="E311" s="8" t="s">
        <v>319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 t="s">
        <v>13</v>
      </c>
      <c r="U311" s="8" t="s">
        <v>13</v>
      </c>
      <c r="V311" s="9" t="s">
        <v>13</v>
      </c>
      <c r="W311" s="9" t="s">
        <v>13</v>
      </c>
      <c r="X311" s="9" t="s">
        <v>13</v>
      </c>
      <c r="Y311" s="9" t="s">
        <v>13</v>
      </c>
      <c r="Z311" s="18" t="s">
        <v>318</v>
      </c>
      <c r="AA311" s="13">
        <v>6663.6</v>
      </c>
      <c r="AB311" s="13">
        <v>6663.6</v>
      </c>
      <c r="AC311" s="13">
        <v>6663.6</v>
      </c>
      <c r="AD311" s="18" t="s">
        <v>318</v>
      </c>
    </row>
    <row r="312" spans="1:30" ht="47.25" x14ac:dyDescent="0.25">
      <c r="A312" s="14" t="s">
        <v>33</v>
      </c>
      <c r="B312" s="15" t="s">
        <v>257</v>
      </c>
      <c r="C312" s="15" t="s">
        <v>181</v>
      </c>
      <c r="D312" s="15" t="s">
        <v>30</v>
      </c>
      <c r="E312" s="15" t="s">
        <v>319</v>
      </c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 t="s">
        <v>34</v>
      </c>
      <c r="U312" s="15" t="s">
        <v>13</v>
      </c>
      <c r="V312" s="16" t="s">
        <v>13</v>
      </c>
      <c r="W312" s="16" t="s">
        <v>13</v>
      </c>
      <c r="X312" s="16" t="s">
        <v>13</v>
      </c>
      <c r="Y312" s="16" t="s">
        <v>13</v>
      </c>
      <c r="Z312" s="14" t="s">
        <v>33</v>
      </c>
      <c r="AA312" s="17">
        <v>31.7</v>
      </c>
      <c r="AB312" s="17">
        <v>31.7</v>
      </c>
      <c r="AC312" s="17">
        <v>31.7</v>
      </c>
      <c r="AD312" s="14" t="s">
        <v>33</v>
      </c>
    </row>
    <row r="313" spans="1:30" ht="31.5" x14ac:dyDescent="0.25">
      <c r="A313" s="14" t="s">
        <v>185</v>
      </c>
      <c r="B313" s="15" t="s">
        <v>257</v>
      </c>
      <c r="C313" s="15" t="s">
        <v>181</v>
      </c>
      <c r="D313" s="15" t="s">
        <v>30</v>
      </c>
      <c r="E313" s="15" t="s">
        <v>319</v>
      </c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 t="s">
        <v>186</v>
      </c>
      <c r="U313" s="15" t="s">
        <v>13</v>
      </c>
      <c r="V313" s="16" t="s">
        <v>13</v>
      </c>
      <c r="W313" s="16" t="s">
        <v>13</v>
      </c>
      <c r="X313" s="16" t="s">
        <v>13</v>
      </c>
      <c r="Y313" s="16" t="s">
        <v>13</v>
      </c>
      <c r="Z313" s="14" t="s">
        <v>185</v>
      </c>
      <c r="AA313" s="17">
        <v>6631.9</v>
      </c>
      <c r="AB313" s="17">
        <v>6631.9</v>
      </c>
      <c r="AC313" s="17">
        <v>6631.9</v>
      </c>
      <c r="AD313" s="14" t="s">
        <v>185</v>
      </c>
    </row>
    <row r="314" spans="1:30" ht="94.5" x14ac:dyDescent="0.25">
      <c r="A314" s="10" t="s">
        <v>320</v>
      </c>
      <c r="B314" s="6" t="s">
        <v>321</v>
      </c>
      <c r="C314" s="6" t="s">
        <v>13</v>
      </c>
      <c r="D314" s="6" t="s">
        <v>13</v>
      </c>
      <c r="E314" s="6" t="s">
        <v>13</v>
      </c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 t="s">
        <v>13</v>
      </c>
      <c r="U314" s="6" t="s">
        <v>13</v>
      </c>
      <c r="V314" s="11" t="s">
        <v>13</v>
      </c>
      <c r="W314" s="11" t="s">
        <v>13</v>
      </c>
      <c r="X314" s="11" t="s">
        <v>13</v>
      </c>
      <c r="Y314" s="11" t="s">
        <v>13</v>
      </c>
      <c r="Z314" s="10" t="s">
        <v>320</v>
      </c>
      <c r="AA314" s="12">
        <v>35253.300000000003</v>
      </c>
      <c r="AB314" s="12">
        <v>35201.300000000003</v>
      </c>
      <c r="AC314" s="12">
        <v>35987.300000000003</v>
      </c>
      <c r="AD314" s="10" t="s">
        <v>320</v>
      </c>
    </row>
    <row r="315" spans="1:30" ht="15.75" x14ac:dyDescent="0.25">
      <c r="A315" s="10" t="s">
        <v>167</v>
      </c>
      <c r="B315" s="6" t="s">
        <v>321</v>
      </c>
      <c r="C315" s="6" t="s">
        <v>168</v>
      </c>
      <c r="D315" s="6" t="s">
        <v>19</v>
      </c>
      <c r="E315" s="6" t="s">
        <v>13</v>
      </c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 t="s">
        <v>13</v>
      </c>
      <c r="U315" s="6" t="s">
        <v>13</v>
      </c>
      <c r="V315" s="11" t="s">
        <v>13</v>
      </c>
      <c r="W315" s="11" t="s">
        <v>13</v>
      </c>
      <c r="X315" s="11" t="s">
        <v>13</v>
      </c>
      <c r="Y315" s="11" t="s">
        <v>13</v>
      </c>
      <c r="Z315" s="10" t="s">
        <v>167</v>
      </c>
      <c r="AA315" s="12">
        <v>6334.9</v>
      </c>
      <c r="AB315" s="12">
        <v>6540.2</v>
      </c>
      <c r="AC315" s="12">
        <v>6555.5</v>
      </c>
      <c r="AD315" s="10" t="s">
        <v>167</v>
      </c>
    </row>
    <row r="316" spans="1:30" ht="15.75" x14ac:dyDescent="0.25">
      <c r="A316" s="10" t="s">
        <v>274</v>
      </c>
      <c r="B316" s="6" t="s">
        <v>321</v>
      </c>
      <c r="C316" s="6" t="s">
        <v>168</v>
      </c>
      <c r="D316" s="6" t="s">
        <v>79</v>
      </c>
      <c r="E316" s="6" t="s">
        <v>13</v>
      </c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 t="s">
        <v>13</v>
      </c>
      <c r="U316" s="6" t="s">
        <v>13</v>
      </c>
      <c r="V316" s="11" t="s">
        <v>13</v>
      </c>
      <c r="W316" s="11" t="s">
        <v>13</v>
      </c>
      <c r="X316" s="11" t="s">
        <v>13</v>
      </c>
      <c r="Y316" s="11" t="s">
        <v>13</v>
      </c>
      <c r="Z316" s="10" t="s">
        <v>274</v>
      </c>
      <c r="AA316" s="12">
        <v>6149.9</v>
      </c>
      <c r="AB316" s="12">
        <v>6305.2</v>
      </c>
      <c r="AC316" s="12">
        <v>6320.5</v>
      </c>
      <c r="AD316" s="10" t="s">
        <v>274</v>
      </c>
    </row>
    <row r="317" spans="1:30" ht="47.25" x14ac:dyDescent="0.25">
      <c r="A317" s="7" t="s">
        <v>259</v>
      </c>
      <c r="B317" s="8" t="s">
        <v>321</v>
      </c>
      <c r="C317" s="8" t="s">
        <v>168</v>
      </c>
      <c r="D317" s="8" t="s">
        <v>79</v>
      </c>
      <c r="E317" s="8" t="s">
        <v>260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 t="s">
        <v>13</v>
      </c>
      <c r="U317" s="8" t="s">
        <v>13</v>
      </c>
      <c r="V317" s="9" t="s">
        <v>13</v>
      </c>
      <c r="W317" s="9" t="s">
        <v>13</v>
      </c>
      <c r="X317" s="9" t="s">
        <v>13</v>
      </c>
      <c r="Y317" s="9" t="s">
        <v>13</v>
      </c>
      <c r="Z317" s="7" t="s">
        <v>259</v>
      </c>
      <c r="AA317" s="13">
        <v>6149.9</v>
      </c>
      <c r="AB317" s="13">
        <v>6305.2</v>
      </c>
      <c r="AC317" s="13">
        <v>6320.5</v>
      </c>
      <c r="AD317" s="7" t="s">
        <v>259</v>
      </c>
    </row>
    <row r="318" spans="1:30" ht="47.25" x14ac:dyDescent="0.25">
      <c r="A318" s="7" t="s">
        <v>261</v>
      </c>
      <c r="B318" s="8" t="s">
        <v>321</v>
      </c>
      <c r="C318" s="8" t="s">
        <v>168</v>
      </c>
      <c r="D318" s="8" t="s">
        <v>79</v>
      </c>
      <c r="E318" s="8" t="s">
        <v>262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 t="s">
        <v>13</v>
      </c>
      <c r="U318" s="8" t="s">
        <v>13</v>
      </c>
      <c r="V318" s="9" t="s">
        <v>13</v>
      </c>
      <c r="W318" s="9" t="s">
        <v>13</v>
      </c>
      <c r="X318" s="9" t="s">
        <v>13</v>
      </c>
      <c r="Y318" s="9" t="s">
        <v>13</v>
      </c>
      <c r="Z318" s="7" t="s">
        <v>261</v>
      </c>
      <c r="AA318" s="13">
        <v>6149.9</v>
      </c>
      <c r="AB318" s="13">
        <v>6305.2</v>
      </c>
      <c r="AC318" s="13">
        <v>6320.5</v>
      </c>
      <c r="AD318" s="7" t="s">
        <v>261</v>
      </c>
    </row>
    <row r="319" spans="1:30" ht="78.75" x14ac:dyDescent="0.25">
      <c r="A319" s="7" t="s">
        <v>263</v>
      </c>
      <c r="B319" s="8" t="s">
        <v>321</v>
      </c>
      <c r="C319" s="8" t="s">
        <v>168</v>
      </c>
      <c r="D319" s="8" t="s">
        <v>79</v>
      </c>
      <c r="E319" s="8" t="s">
        <v>264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 t="s">
        <v>13</v>
      </c>
      <c r="U319" s="8" t="s">
        <v>13</v>
      </c>
      <c r="V319" s="9" t="s">
        <v>13</v>
      </c>
      <c r="W319" s="9" t="s">
        <v>13</v>
      </c>
      <c r="X319" s="9" t="s">
        <v>13</v>
      </c>
      <c r="Y319" s="9" t="s">
        <v>13</v>
      </c>
      <c r="Z319" s="7" t="s">
        <v>263</v>
      </c>
      <c r="AA319" s="13">
        <v>6149.9</v>
      </c>
      <c r="AB319" s="13">
        <v>6305.2</v>
      </c>
      <c r="AC319" s="13">
        <v>6320.5</v>
      </c>
      <c r="AD319" s="7" t="s">
        <v>263</v>
      </c>
    </row>
    <row r="320" spans="1:30" ht="47.25" x14ac:dyDescent="0.25">
      <c r="A320" s="7" t="s">
        <v>275</v>
      </c>
      <c r="B320" s="8" t="s">
        <v>321</v>
      </c>
      <c r="C320" s="8" t="s">
        <v>168</v>
      </c>
      <c r="D320" s="8" t="s">
        <v>79</v>
      </c>
      <c r="E320" s="8" t="s">
        <v>276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 t="s">
        <v>13</v>
      </c>
      <c r="U320" s="8" t="s">
        <v>13</v>
      </c>
      <c r="V320" s="9" t="s">
        <v>13</v>
      </c>
      <c r="W320" s="9" t="s">
        <v>13</v>
      </c>
      <c r="X320" s="9" t="s">
        <v>13</v>
      </c>
      <c r="Y320" s="9" t="s">
        <v>13</v>
      </c>
      <c r="Z320" s="7" t="s">
        <v>275</v>
      </c>
      <c r="AA320" s="13">
        <v>6149.9</v>
      </c>
      <c r="AB320" s="13">
        <v>6305.2</v>
      </c>
      <c r="AC320" s="13">
        <v>6320.5</v>
      </c>
      <c r="AD320" s="7" t="s">
        <v>275</v>
      </c>
    </row>
    <row r="321" spans="1:30" ht="47.25" x14ac:dyDescent="0.25">
      <c r="A321" s="14" t="s">
        <v>206</v>
      </c>
      <c r="B321" s="15" t="s">
        <v>321</v>
      </c>
      <c r="C321" s="15" t="s">
        <v>168</v>
      </c>
      <c r="D321" s="15" t="s">
        <v>79</v>
      </c>
      <c r="E321" s="15" t="s">
        <v>276</v>
      </c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 t="s">
        <v>207</v>
      </c>
      <c r="U321" s="15" t="s">
        <v>13</v>
      </c>
      <c r="V321" s="16" t="s">
        <v>13</v>
      </c>
      <c r="W321" s="16" t="s">
        <v>13</v>
      </c>
      <c r="X321" s="16" t="s">
        <v>13</v>
      </c>
      <c r="Y321" s="16" t="s">
        <v>13</v>
      </c>
      <c r="Z321" s="14" t="s">
        <v>206</v>
      </c>
      <c r="AA321" s="17">
        <v>6149.9</v>
      </c>
      <c r="AB321" s="17">
        <v>6305.2</v>
      </c>
      <c r="AC321" s="17">
        <v>6320.5</v>
      </c>
      <c r="AD321" s="14" t="s">
        <v>206</v>
      </c>
    </row>
    <row r="322" spans="1:30" ht="15.75" x14ac:dyDescent="0.25">
      <c r="A322" s="10" t="s">
        <v>277</v>
      </c>
      <c r="B322" s="6" t="s">
        <v>321</v>
      </c>
      <c r="C322" s="6" t="s">
        <v>168</v>
      </c>
      <c r="D322" s="6" t="s">
        <v>168</v>
      </c>
      <c r="E322" s="6" t="s">
        <v>13</v>
      </c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 t="s">
        <v>13</v>
      </c>
      <c r="U322" s="6" t="s">
        <v>13</v>
      </c>
      <c r="V322" s="11" t="s">
        <v>13</v>
      </c>
      <c r="W322" s="11" t="s">
        <v>13</v>
      </c>
      <c r="X322" s="11" t="s">
        <v>13</v>
      </c>
      <c r="Y322" s="11" t="s">
        <v>13</v>
      </c>
      <c r="Z322" s="10" t="s">
        <v>277</v>
      </c>
      <c r="AA322" s="12">
        <v>185</v>
      </c>
      <c r="AB322" s="12">
        <v>235</v>
      </c>
      <c r="AC322" s="12">
        <v>235</v>
      </c>
      <c r="AD322" s="10" t="s">
        <v>277</v>
      </c>
    </row>
    <row r="323" spans="1:30" ht="63" x14ac:dyDescent="0.25">
      <c r="A323" s="7" t="s">
        <v>322</v>
      </c>
      <c r="B323" s="8" t="s">
        <v>321</v>
      </c>
      <c r="C323" s="8" t="s">
        <v>168</v>
      </c>
      <c r="D323" s="8" t="s">
        <v>168</v>
      </c>
      <c r="E323" s="8" t="s">
        <v>323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 t="s">
        <v>13</v>
      </c>
      <c r="U323" s="8" t="s">
        <v>13</v>
      </c>
      <c r="V323" s="9" t="s">
        <v>13</v>
      </c>
      <c r="W323" s="9" t="s">
        <v>13</v>
      </c>
      <c r="X323" s="9" t="s">
        <v>13</v>
      </c>
      <c r="Y323" s="9" t="s">
        <v>13</v>
      </c>
      <c r="Z323" s="7" t="s">
        <v>322</v>
      </c>
      <c r="AA323" s="13">
        <v>185</v>
      </c>
      <c r="AB323" s="13">
        <v>235</v>
      </c>
      <c r="AC323" s="13">
        <v>235</v>
      </c>
      <c r="AD323" s="7" t="s">
        <v>322</v>
      </c>
    </row>
    <row r="324" spans="1:30" ht="31.5" x14ac:dyDescent="0.25">
      <c r="A324" s="7" t="s">
        <v>324</v>
      </c>
      <c r="B324" s="8" t="s">
        <v>321</v>
      </c>
      <c r="C324" s="8" t="s">
        <v>168</v>
      </c>
      <c r="D324" s="8" t="s">
        <v>168</v>
      </c>
      <c r="E324" s="8" t="s">
        <v>325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 t="s">
        <v>13</v>
      </c>
      <c r="U324" s="8" t="s">
        <v>13</v>
      </c>
      <c r="V324" s="9" t="s">
        <v>13</v>
      </c>
      <c r="W324" s="9" t="s">
        <v>13</v>
      </c>
      <c r="X324" s="9" t="s">
        <v>13</v>
      </c>
      <c r="Y324" s="9" t="s">
        <v>13</v>
      </c>
      <c r="Z324" s="7" t="s">
        <v>324</v>
      </c>
      <c r="AA324" s="13">
        <v>185</v>
      </c>
      <c r="AB324" s="13">
        <v>235</v>
      </c>
      <c r="AC324" s="13">
        <v>235</v>
      </c>
      <c r="AD324" s="7" t="s">
        <v>324</v>
      </c>
    </row>
    <row r="325" spans="1:30" ht="31.5" x14ac:dyDescent="0.25">
      <c r="A325" s="7" t="s">
        <v>326</v>
      </c>
      <c r="B325" s="8" t="s">
        <v>321</v>
      </c>
      <c r="C325" s="8" t="s">
        <v>168</v>
      </c>
      <c r="D325" s="8" t="s">
        <v>168</v>
      </c>
      <c r="E325" s="8" t="s">
        <v>327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 t="s">
        <v>13</v>
      </c>
      <c r="U325" s="8" t="s">
        <v>13</v>
      </c>
      <c r="V325" s="9" t="s">
        <v>13</v>
      </c>
      <c r="W325" s="9" t="s">
        <v>13</v>
      </c>
      <c r="X325" s="9" t="s">
        <v>13</v>
      </c>
      <c r="Y325" s="9" t="s">
        <v>13</v>
      </c>
      <c r="Z325" s="7" t="s">
        <v>326</v>
      </c>
      <c r="AA325" s="13">
        <v>185</v>
      </c>
      <c r="AB325" s="13">
        <v>235</v>
      </c>
      <c r="AC325" s="13">
        <v>235</v>
      </c>
      <c r="AD325" s="7" t="s">
        <v>326</v>
      </c>
    </row>
    <row r="326" spans="1:30" ht="31.5" x14ac:dyDescent="0.25">
      <c r="A326" s="7" t="s">
        <v>328</v>
      </c>
      <c r="B326" s="8" t="s">
        <v>321</v>
      </c>
      <c r="C326" s="8" t="s">
        <v>168</v>
      </c>
      <c r="D326" s="8" t="s">
        <v>168</v>
      </c>
      <c r="E326" s="8" t="s">
        <v>329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 t="s">
        <v>13</v>
      </c>
      <c r="U326" s="8" t="s">
        <v>13</v>
      </c>
      <c r="V326" s="9" t="s">
        <v>13</v>
      </c>
      <c r="W326" s="9" t="s">
        <v>13</v>
      </c>
      <c r="X326" s="9" t="s">
        <v>13</v>
      </c>
      <c r="Y326" s="9" t="s">
        <v>13</v>
      </c>
      <c r="Z326" s="7" t="s">
        <v>328</v>
      </c>
      <c r="AA326" s="13">
        <v>185</v>
      </c>
      <c r="AB326" s="13">
        <v>235</v>
      </c>
      <c r="AC326" s="13">
        <v>235</v>
      </c>
      <c r="AD326" s="7" t="s">
        <v>328</v>
      </c>
    </row>
    <row r="327" spans="1:30" ht="47.25" x14ac:dyDescent="0.25">
      <c r="A327" s="14" t="s">
        <v>33</v>
      </c>
      <c r="B327" s="15" t="s">
        <v>321</v>
      </c>
      <c r="C327" s="15" t="s">
        <v>168</v>
      </c>
      <c r="D327" s="15" t="s">
        <v>168</v>
      </c>
      <c r="E327" s="15" t="s">
        <v>329</v>
      </c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 t="s">
        <v>34</v>
      </c>
      <c r="U327" s="15" t="s">
        <v>13</v>
      </c>
      <c r="V327" s="16" t="s">
        <v>13</v>
      </c>
      <c r="W327" s="16" t="s">
        <v>13</v>
      </c>
      <c r="X327" s="16" t="s">
        <v>13</v>
      </c>
      <c r="Y327" s="16" t="s">
        <v>13</v>
      </c>
      <c r="Z327" s="14" t="s">
        <v>33</v>
      </c>
      <c r="AA327" s="17">
        <v>150</v>
      </c>
      <c r="AB327" s="17">
        <v>200</v>
      </c>
      <c r="AC327" s="17">
        <v>200</v>
      </c>
      <c r="AD327" s="14" t="s">
        <v>33</v>
      </c>
    </row>
    <row r="328" spans="1:30" ht="47.25" x14ac:dyDescent="0.25">
      <c r="A328" s="14" t="s">
        <v>206</v>
      </c>
      <c r="B328" s="15" t="s">
        <v>321</v>
      </c>
      <c r="C328" s="15" t="s">
        <v>168</v>
      </c>
      <c r="D328" s="15" t="s">
        <v>168</v>
      </c>
      <c r="E328" s="15" t="s">
        <v>329</v>
      </c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 t="s">
        <v>207</v>
      </c>
      <c r="U328" s="15" t="s">
        <v>13</v>
      </c>
      <c r="V328" s="16" t="s">
        <v>13</v>
      </c>
      <c r="W328" s="16" t="s">
        <v>13</v>
      </c>
      <c r="X328" s="16" t="s">
        <v>13</v>
      </c>
      <c r="Y328" s="16" t="s">
        <v>13</v>
      </c>
      <c r="Z328" s="14" t="s">
        <v>206</v>
      </c>
      <c r="AA328" s="17">
        <v>35</v>
      </c>
      <c r="AB328" s="17">
        <v>35</v>
      </c>
      <c r="AC328" s="17">
        <v>35</v>
      </c>
      <c r="AD328" s="14" t="s">
        <v>206</v>
      </c>
    </row>
    <row r="329" spans="1:30" ht="15.75" x14ac:dyDescent="0.25">
      <c r="A329" s="10" t="s">
        <v>330</v>
      </c>
      <c r="B329" s="6" t="s">
        <v>321</v>
      </c>
      <c r="C329" s="6" t="s">
        <v>110</v>
      </c>
      <c r="D329" s="6" t="s">
        <v>19</v>
      </c>
      <c r="E329" s="6" t="s">
        <v>13</v>
      </c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 t="s">
        <v>13</v>
      </c>
      <c r="U329" s="6" t="s">
        <v>13</v>
      </c>
      <c r="V329" s="11" t="s">
        <v>13</v>
      </c>
      <c r="W329" s="11" t="s">
        <v>13</v>
      </c>
      <c r="X329" s="11" t="s">
        <v>13</v>
      </c>
      <c r="Y329" s="11" t="s">
        <v>13</v>
      </c>
      <c r="Z329" s="10" t="s">
        <v>330</v>
      </c>
      <c r="AA329" s="12">
        <v>28048.400000000001</v>
      </c>
      <c r="AB329" s="12">
        <v>28661.1</v>
      </c>
      <c r="AC329" s="12">
        <v>28996.799999999999</v>
      </c>
      <c r="AD329" s="10" t="s">
        <v>330</v>
      </c>
    </row>
    <row r="330" spans="1:30" ht="15.75" x14ac:dyDescent="0.25">
      <c r="A330" s="10" t="s">
        <v>331</v>
      </c>
      <c r="B330" s="6" t="s">
        <v>321</v>
      </c>
      <c r="C330" s="6" t="s">
        <v>110</v>
      </c>
      <c r="D330" s="6" t="s">
        <v>18</v>
      </c>
      <c r="E330" s="6" t="s">
        <v>13</v>
      </c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 t="s">
        <v>13</v>
      </c>
      <c r="U330" s="6" t="s">
        <v>13</v>
      </c>
      <c r="V330" s="11" t="s">
        <v>13</v>
      </c>
      <c r="W330" s="11" t="s">
        <v>13</v>
      </c>
      <c r="X330" s="11" t="s">
        <v>13</v>
      </c>
      <c r="Y330" s="11" t="s">
        <v>13</v>
      </c>
      <c r="Z330" s="10" t="s">
        <v>331</v>
      </c>
      <c r="AA330" s="12">
        <v>20437.8</v>
      </c>
      <c r="AB330" s="12">
        <v>21039.4</v>
      </c>
      <c r="AC330" s="12">
        <v>21059.3</v>
      </c>
      <c r="AD330" s="10" t="s">
        <v>331</v>
      </c>
    </row>
    <row r="331" spans="1:30" ht="63" x14ac:dyDescent="0.25">
      <c r="A331" s="7" t="s">
        <v>322</v>
      </c>
      <c r="B331" s="8" t="s">
        <v>321</v>
      </c>
      <c r="C331" s="8" t="s">
        <v>110</v>
      </c>
      <c r="D331" s="8" t="s">
        <v>18</v>
      </c>
      <c r="E331" s="8" t="s">
        <v>323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 t="s">
        <v>13</v>
      </c>
      <c r="U331" s="8" t="s">
        <v>13</v>
      </c>
      <c r="V331" s="9" t="s">
        <v>13</v>
      </c>
      <c r="W331" s="9" t="s">
        <v>13</v>
      </c>
      <c r="X331" s="9" t="s">
        <v>13</v>
      </c>
      <c r="Y331" s="9" t="s">
        <v>13</v>
      </c>
      <c r="Z331" s="7" t="s">
        <v>322</v>
      </c>
      <c r="AA331" s="13">
        <v>20437.8</v>
      </c>
      <c r="AB331" s="13">
        <v>21039.4</v>
      </c>
      <c r="AC331" s="13">
        <v>21059.3</v>
      </c>
      <c r="AD331" s="7" t="s">
        <v>322</v>
      </c>
    </row>
    <row r="332" spans="1:30" ht="31.5" x14ac:dyDescent="0.25">
      <c r="A332" s="7" t="s">
        <v>332</v>
      </c>
      <c r="B332" s="8" t="s">
        <v>321</v>
      </c>
      <c r="C332" s="8" t="s">
        <v>110</v>
      </c>
      <c r="D332" s="8" t="s">
        <v>18</v>
      </c>
      <c r="E332" s="8" t="s">
        <v>333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 t="s">
        <v>13</v>
      </c>
      <c r="U332" s="8" t="s">
        <v>13</v>
      </c>
      <c r="V332" s="9" t="s">
        <v>13</v>
      </c>
      <c r="W332" s="9" t="s">
        <v>13</v>
      </c>
      <c r="X332" s="9" t="s">
        <v>13</v>
      </c>
      <c r="Y332" s="9" t="s">
        <v>13</v>
      </c>
      <c r="Z332" s="7" t="s">
        <v>332</v>
      </c>
      <c r="AA332" s="13">
        <v>11572.3</v>
      </c>
      <c r="AB332" s="13">
        <v>12002.6</v>
      </c>
      <c r="AC332" s="13">
        <v>12207.6</v>
      </c>
      <c r="AD332" s="7" t="s">
        <v>332</v>
      </c>
    </row>
    <row r="333" spans="1:30" ht="47.25" x14ac:dyDescent="0.25">
      <c r="A333" s="7" t="s">
        <v>334</v>
      </c>
      <c r="B333" s="8" t="s">
        <v>321</v>
      </c>
      <c r="C333" s="8" t="s">
        <v>110</v>
      </c>
      <c r="D333" s="8" t="s">
        <v>18</v>
      </c>
      <c r="E333" s="8" t="s">
        <v>335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 t="s">
        <v>13</v>
      </c>
      <c r="U333" s="8" t="s">
        <v>13</v>
      </c>
      <c r="V333" s="9" t="s">
        <v>13</v>
      </c>
      <c r="W333" s="9" t="s">
        <v>13</v>
      </c>
      <c r="X333" s="9" t="s">
        <v>13</v>
      </c>
      <c r="Y333" s="9" t="s">
        <v>13</v>
      </c>
      <c r="Z333" s="7" t="s">
        <v>334</v>
      </c>
      <c r="AA333" s="13">
        <v>11572.3</v>
      </c>
      <c r="AB333" s="13">
        <v>12002.6</v>
      </c>
      <c r="AC333" s="13">
        <v>12207.6</v>
      </c>
      <c r="AD333" s="7" t="s">
        <v>334</v>
      </c>
    </row>
    <row r="334" spans="1:30" ht="47.25" x14ac:dyDescent="0.25">
      <c r="A334" s="7" t="s">
        <v>336</v>
      </c>
      <c r="B334" s="8" t="s">
        <v>321</v>
      </c>
      <c r="C334" s="8" t="s">
        <v>110</v>
      </c>
      <c r="D334" s="8" t="s">
        <v>18</v>
      </c>
      <c r="E334" s="8" t="s">
        <v>337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 t="s">
        <v>13</v>
      </c>
      <c r="U334" s="8" t="s">
        <v>13</v>
      </c>
      <c r="V334" s="9" t="s">
        <v>13</v>
      </c>
      <c r="W334" s="9" t="s">
        <v>13</v>
      </c>
      <c r="X334" s="9" t="s">
        <v>13</v>
      </c>
      <c r="Y334" s="9" t="s">
        <v>13</v>
      </c>
      <c r="Z334" s="7" t="s">
        <v>336</v>
      </c>
      <c r="AA334" s="13">
        <v>11572.3</v>
      </c>
      <c r="AB334" s="13">
        <v>12002.6</v>
      </c>
      <c r="AC334" s="13">
        <v>12207.6</v>
      </c>
      <c r="AD334" s="7" t="s">
        <v>336</v>
      </c>
    </row>
    <row r="335" spans="1:30" ht="47.25" x14ac:dyDescent="0.25">
      <c r="A335" s="14" t="s">
        <v>206</v>
      </c>
      <c r="B335" s="15" t="s">
        <v>321</v>
      </c>
      <c r="C335" s="15" t="s">
        <v>110</v>
      </c>
      <c r="D335" s="15" t="s">
        <v>18</v>
      </c>
      <c r="E335" s="15" t="s">
        <v>337</v>
      </c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 t="s">
        <v>207</v>
      </c>
      <c r="U335" s="15" t="s">
        <v>13</v>
      </c>
      <c r="V335" s="16" t="s">
        <v>13</v>
      </c>
      <c r="W335" s="16" t="s">
        <v>13</v>
      </c>
      <c r="X335" s="16" t="s">
        <v>13</v>
      </c>
      <c r="Y335" s="16" t="s">
        <v>13</v>
      </c>
      <c r="Z335" s="14" t="s">
        <v>206</v>
      </c>
      <c r="AA335" s="17">
        <v>11572.3</v>
      </c>
      <c r="AB335" s="17">
        <v>12002.6</v>
      </c>
      <c r="AC335" s="17">
        <v>12207.6</v>
      </c>
      <c r="AD335" s="14" t="s">
        <v>206</v>
      </c>
    </row>
    <row r="336" spans="1:30" ht="31.5" x14ac:dyDescent="0.25">
      <c r="A336" s="7" t="s">
        <v>338</v>
      </c>
      <c r="B336" s="8" t="s">
        <v>321</v>
      </c>
      <c r="C336" s="8" t="s">
        <v>110</v>
      </c>
      <c r="D336" s="8" t="s">
        <v>18</v>
      </c>
      <c r="E336" s="8" t="s">
        <v>339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 t="s">
        <v>13</v>
      </c>
      <c r="U336" s="8" t="s">
        <v>13</v>
      </c>
      <c r="V336" s="9" t="s">
        <v>13</v>
      </c>
      <c r="W336" s="9" t="s">
        <v>13</v>
      </c>
      <c r="X336" s="9" t="s">
        <v>13</v>
      </c>
      <c r="Y336" s="9" t="s">
        <v>13</v>
      </c>
      <c r="Z336" s="7" t="s">
        <v>338</v>
      </c>
      <c r="AA336" s="13">
        <v>1608.1</v>
      </c>
      <c r="AB336" s="13">
        <v>1709.8</v>
      </c>
      <c r="AC336" s="13">
        <v>1603.4</v>
      </c>
      <c r="AD336" s="7" t="s">
        <v>338</v>
      </c>
    </row>
    <row r="337" spans="1:30" ht="47.25" x14ac:dyDescent="0.25">
      <c r="A337" s="7" t="s">
        <v>340</v>
      </c>
      <c r="B337" s="8" t="s">
        <v>321</v>
      </c>
      <c r="C337" s="8" t="s">
        <v>110</v>
      </c>
      <c r="D337" s="8" t="s">
        <v>18</v>
      </c>
      <c r="E337" s="8" t="s">
        <v>341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 t="s">
        <v>13</v>
      </c>
      <c r="U337" s="8" t="s">
        <v>13</v>
      </c>
      <c r="V337" s="9" t="s">
        <v>13</v>
      </c>
      <c r="W337" s="9" t="s">
        <v>13</v>
      </c>
      <c r="X337" s="9" t="s">
        <v>13</v>
      </c>
      <c r="Y337" s="9" t="s">
        <v>13</v>
      </c>
      <c r="Z337" s="7" t="s">
        <v>340</v>
      </c>
      <c r="AA337" s="13">
        <v>1608.1</v>
      </c>
      <c r="AB337" s="13">
        <v>1709.8</v>
      </c>
      <c r="AC337" s="13">
        <v>1603.4</v>
      </c>
      <c r="AD337" s="7" t="s">
        <v>340</v>
      </c>
    </row>
    <row r="338" spans="1:30" ht="47.25" x14ac:dyDescent="0.25">
      <c r="A338" s="7" t="s">
        <v>342</v>
      </c>
      <c r="B338" s="8" t="s">
        <v>321</v>
      </c>
      <c r="C338" s="8" t="s">
        <v>110</v>
      </c>
      <c r="D338" s="8" t="s">
        <v>18</v>
      </c>
      <c r="E338" s="8" t="s">
        <v>343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 t="s">
        <v>13</v>
      </c>
      <c r="U338" s="8" t="s">
        <v>13</v>
      </c>
      <c r="V338" s="9" t="s">
        <v>13</v>
      </c>
      <c r="W338" s="9" t="s">
        <v>13</v>
      </c>
      <c r="X338" s="9" t="s">
        <v>13</v>
      </c>
      <c r="Y338" s="9" t="s">
        <v>13</v>
      </c>
      <c r="Z338" s="7" t="s">
        <v>342</v>
      </c>
      <c r="AA338" s="13">
        <v>1608.1</v>
      </c>
      <c r="AB338" s="13">
        <v>1709.8</v>
      </c>
      <c r="AC338" s="13">
        <v>1603.4</v>
      </c>
      <c r="AD338" s="7" t="s">
        <v>342</v>
      </c>
    </row>
    <row r="339" spans="1:30" ht="47.25" x14ac:dyDescent="0.25">
      <c r="A339" s="14" t="s">
        <v>206</v>
      </c>
      <c r="B339" s="15" t="s">
        <v>321</v>
      </c>
      <c r="C339" s="15" t="s">
        <v>110</v>
      </c>
      <c r="D339" s="15" t="s">
        <v>18</v>
      </c>
      <c r="E339" s="15" t="s">
        <v>343</v>
      </c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 t="s">
        <v>207</v>
      </c>
      <c r="U339" s="15" t="s">
        <v>13</v>
      </c>
      <c r="V339" s="16" t="s">
        <v>13</v>
      </c>
      <c r="W339" s="16" t="s">
        <v>13</v>
      </c>
      <c r="X339" s="16" t="s">
        <v>13</v>
      </c>
      <c r="Y339" s="16" t="s">
        <v>13</v>
      </c>
      <c r="Z339" s="14" t="s">
        <v>206</v>
      </c>
      <c r="AA339" s="17">
        <v>1608.1</v>
      </c>
      <c r="AB339" s="17">
        <v>1709.8</v>
      </c>
      <c r="AC339" s="17">
        <v>1603.4</v>
      </c>
      <c r="AD339" s="14" t="s">
        <v>206</v>
      </c>
    </row>
    <row r="340" spans="1:30" ht="31.5" x14ac:dyDescent="0.25">
      <c r="A340" s="7" t="s">
        <v>344</v>
      </c>
      <c r="B340" s="8" t="s">
        <v>321</v>
      </c>
      <c r="C340" s="8" t="s">
        <v>110</v>
      </c>
      <c r="D340" s="8" t="s">
        <v>18</v>
      </c>
      <c r="E340" s="8" t="s">
        <v>345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 t="s">
        <v>13</v>
      </c>
      <c r="U340" s="8" t="s">
        <v>13</v>
      </c>
      <c r="V340" s="9" t="s">
        <v>13</v>
      </c>
      <c r="W340" s="9" t="s">
        <v>13</v>
      </c>
      <c r="X340" s="9" t="s">
        <v>13</v>
      </c>
      <c r="Y340" s="9" t="s">
        <v>13</v>
      </c>
      <c r="Z340" s="7" t="s">
        <v>344</v>
      </c>
      <c r="AA340" s="13">
        <v>7257.4</v>
      </c>
      <c r="AB340" s="13">
        <v>7327</v>
      </c>
      <c r="AC340" s="13">
        <v>7248.3</v>
      </c>
      <c r="AD340" s="7" t="s">
        <v>344</v>
      </c>
    </row>
    <row r="341" spans="1:30" ht="47.25" x14ac:dyDescent="0.25">
      <c r="A341" s="7" t="s">
        <v>334</v>
      </c>
      <c r="B341" s="8" t="s">
        <v>321</v>
      </c>
      <c r="C341" s="8" t="s">
        <v>110</v>
      </c>
      <c r="D341" s="8" t="s">
        <v>18</v>
      </c>
      <c r="E341" s="8" t="s">
        <v>346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 t="s">
        <v>13</v>
      </c>
      <c r="U341" s="8" t="s">
        <v>13</v>
      </c>
      <c r="V341" s="9" t="s">
        <v>13</v>
      </c>
      <c r="W341" s="9" t="s">
        <v>13</v>
      </c>
      <c r="X341" s="9" t="s">
        <v>13</v>
      </c>
      <c r="Y341" s="9" t="s">
        <v>13</v>
      </c>
      <c r="Z341" s="7" t="s">
        <v>334</v>
      </c>
      <c r="AA341" s="13">
        <v>7257.4</v>
      </c>
      <c r="AB341" s="13">
        <v>7327</v>
      </c>
      <c r="AC341" s="13">
        <v>7248.3</v>
      </c>
      <c r="AD341" s="7" t="s">
        <v>334</v>
      </c>
    </row>
    <row r="342" spans="1:30" ht="47.25" x14ac:dyDescent="0.25">
      <c r="A342" s="7" t="s">
        <v>347</v>
      </c>
      <c r="B342" s="8" t="s">
        <v>321</v>
      </c>
      <c r="C342" s="8" t="s">
        <v>110</v>
      </c>
      <c r="D342" s="8" t="s">
        <v>18</v>
      </c>
      <c r="E342" s="8" t="s">
        <v>348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 t="s">
        <v>13</v>
      </c>
      <c r="U342" s="8" t="s">
        <v>13</v>
      </c>
      <c r="V342" s="9" t="s">
        <v>13</v>
      </c>
      <c r="W342" s="9" t="s">
        <v>13</v>
      </c>
      <c r="X342" s="9" t="s">
        <v>13</v>
      </c>
      <c r="Y342" s="9" t="s">
        <v>13</v>
      </c>
      <c r="Z342" s="7" t="s">
        <v>347</v>
      </c>
      <c r="AA342" s="13">
        <v>7257.4</v>
      </c>
      <c r="AB342" s="13">
        <v>7327</v>
      </c>
      <c r="AC342" s="13">
        <v>7248.3</v>
      </c>
      <c r="AD342" s="7" t="s">
        <v>347</v>
      </c>
    </row>
    <row r="343" spans="1:30" ht="47.25" x14ac:dyDescent="0.25">
      <c r="A343" s="14" t="s">
        <v>206</v>
      </c>
      <c r="B343" s="15" t="s">
        <v>321</v>
      </c>
      <c r="C343" s="15" t="s">
        <v>110</v>
      </c>
      <c r="D343" s="15" t="s">
        <v>18</v>
      </c>
      <c r="E343" s="15" t="s">
        <v>348</v>
      </c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 t="s">
        <v>207</v>
      </c>
      <c r="U343" s="15" t="s">
        <v>13</v>
      </c>
      <c r="V343" s="16" t="s">
        <v>13</v>
      </c>
      <c r="W343" s="16" t="s">
        <v>13</v>
      </c>
      <c r="X343" s="16" t="s">
        <v>13</v>
      </c>
      <c r="Y343" s="16" t="s">
        <v>13</v>
      </c>
      <c r="Z343" s="14" t="s">
        <v>206</v>
      </c>
      <c r="AA343" s="17">
        <v>7257.4</v>
      </c>
      <c r="AB343" s="17">
        <v>7327</v>
      </c>
      <c r="AC343" s="17">
        <v>7248.3</v>
      </c>
      <c r="AD343" s="14" t="s">
        <v>206</v>
      </c>
    </row>
    <row r="344" spans="1:30" ht="31.5" x14ac:dyDescent="0.25">
      <c r="A344" s="10" t="s">
        <v>349</v>
      </c>
      <c r="B344" s="6" t="s">
        <v>321</v>
      </c>
      <c r="C344" s="6" t="s">
        <v>110</v>
      </c>
      <c r="D344" s="6" t="s">
        <v>30</v>
      </c>
      <c r="E344" s="6" t="s">
        <v>13</v>
      </c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 t="s">
        <v>13</v>
      </c>
      <c r="U344" s="6" t="s">
        <v>13</v>
      </c>
      <c r="V344" s="11" t="s">
        <v>13</v>
      </c>
      <c r="W344" s="11" t="s">
        <v>13</v>
      </c>
      <c r="X344" s="11" t="s">
        <v>13</v>
      </c>
      <c r="Y344" s="11" t="s">
        <v>13</v>
      </c>
      <c r="Z344" s="10" t="s">
        <v>349</v>
      </c>
      <c r="AA344" s="12">
        <v>7610.6</v>
      </c>
      <c r="AB344" s="12">
        <v>7621.7</v>
      </c>
      <c r="AC344" s="12">
        <v>7937.5</v>
      </c>
      <c r="AD344" s="10" t="s">
        <v>349</v>
      </c>
    </row>
    <row r="345" spans="1:30" ht="63" x14ac:dyDescent="0.25">
      <c r="A345" s="7" t="s">
        <v>322</v>
      </c>
      <c r="B345" s="8" t="s">
        <v>321</v>
      </c>
      <c r="C345" s="8" t="s">
        <v>110</v>
      </c>
      <c r="D345" s="8" t="s">
        <v>30</v>
      </c>
      <c r="E345" s="8" t="s">
        <v>323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 t="s">
        <v>13</v>
      </c>
      <c r="U345" s="8" t="s">
        <v>13</v>
      </c>
      <c r="V345" s="9" t="s">
        <v>13</v>
      </c>
      <c r="W345" s="9" t="s">
        <v>13</v>
      </c>
      <c r="X345" s="9" t="s">
        <v>13</v>
      </c>
      <c r="Y345" s="9" t="s">
        <v>13</v>
      </c>
      <c r="Z345" s="7" t="s">
        <v>322</v>
      </c>
      <c r="AA345" s="13">
        <v>7610.6</v>
      </c>
      <c r="AB345" s="13">
        <v>7621.7</v>
      </c>
      <c r="AC345" s="13">
        <v>7937.5</v>
      </c>
      <c r="AD345" s="7" t="s">
        <v>322</v>
      </c>
    </row>
    <row r="346" spans="1:30" ht="63" x14ac:dyDescent="0.25">
      <c r="A346" s="7" t="s">
        <v>350</v>
      </c>
      <c r="B346" s="8" t="s">
        <v>321</v>
      </c>
      <c r="C346" s="8" t="s">
        <v>110</v>
      </c>
      <c r="D346" s="8" t="s">
        <v>30</v>
      </c>
      <c r="E346" s="8" t="s">
        <v>351</v>
      </c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 t="s">
        <v>13</v>
      </c>
      <c r="U346" s="8" t="s">
        <v>13</v>
      </c>
      <c r="V346" s="9" t="s">
        <v>13</v>
      </c>
      <c r="W346" s="9" t="s">
        <v>13</v>
      </c>
      <c r="X346" s="9" t="s">
        <v>13</v>
      </c>
      <c r="Y346" s="9" t="s">
        <v>13</v>
      </c>
      <c r="Z346" s="7" t="s">
        <v>350</v>
      </c>
      <c r="AA346" s="13">
        <v>7610.6</v>
      </c>
      <c r="AB346" s="13">
        <v>7621.7</v>
      </c>
      <c r="AC346" s="13">
        <v>7937.5</v>
      </c>
      <c r="AD346" s="7" t="s">
        <v>350</v>
      </c>
    </row>
    <row r="347" spans="1:30" ht="31.5" x14ac:dyDescent="0.25">
      <c r="A347" s="7" t="s">
        <v>352</v>
      </c>
      <c r="B347" s="8" t="s">
        <v>321</v>
      </c>
      <c r="C347" s="8" t="s">
        <v>110</v>
      </c>
      <c r="D347" s="8" t="s">
        <v>30</v>
      </c>
      <c r="E347" s="8" t="s">
        <v>353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 t="s">
        <v>13</v>
      </c>
      <c r="U347" s="8" t="s">
        <v>13</v>
      </c>
      <c r="V347" s="9" t="s">
        <v>13</v>
      </c>
      <c r="W347" s="9" t="s">
        <v>13</v>
      </c>
      <c r="X347" s="9" t="s">
        <v>13</v>
      </c>
      <c r="Y347" s="9" t="s">
        <v>13</v>
      </c>
      <c r="Z347" s="7" t="s">
        <v>352</v>
      </c>
      <c r="AA347" s="13">
        <v>7610.6</v>
      </c>
      <c r="AB347" s="13">
        <v>7621.7</v>
      </c>
      <c r="AC347" s="13">
        <v>7937.5</v>
      </c>
      <c r="AD347" s="7" t="s">
        <v>352</v>
      </c>
    </row>
    <row r="348" spans="1:30" ht="31.5" x14ac:dyDescent="0.25">
      <c r="A348" s="7" t="s">
        <v>31</v>
      </c>
      <c r="B348" s="8" t="s">
        <v>321</v>
      </c>
      <c r="C348" s="8" t="s">
        <v>110</v>
      </c>
      <c r="D348" s="8" t="s">
        <v>30</v>
      </c>
      <c r="E348" s="8" t="s">
        <v>354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 t="s">
        <v>13</v>
      </c>
      <c r="U348" s="8" t="s">
        <v>13</v>
      </c>
      <c r="V348" s="9" t="s">
        <v>13</v>
      </c>
      <c r="W348" s="9" t="s">
        <v>13</v>
      </c>
      <c r="X348" s="9" t="s">
        <v>13</v>
      </c>
      <c r="Y348" s="9" t="s">
        <v>13</v>
      </c>
      <c r="Z348" s="7" t="s">
        <v>31</v>
      </c>
      <c r="AA348" s="13">
        <v>3029</v>
      </c>
      <c r="AB348" s="13">
        <v>3006.7</v>
      </c>
      <c r="AC348" s="13">
        <v>3095.7</v>
      </c>
      <c r="AD348" s="7" t="s">
        <v>31</v>
      </c>
    </row>
    <row r="349" spans="1:30" ht="94.5" x14ac:dyDescent="0.25">
      <c r="A349" s="14" t="s">
        <v>27</v>
      </c>
      <c r="B349" s="15" t="s">
        <v>321</v>
      </c>
      <c r="C349" s="15" t="s">
        <v>110</v>
      </c>
      <c r="D349" s="15" t="s">
        <v>30</v>
      </c>
      <c r="E349" s="15" t="s">
        <v>354</v>
      </c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 t="s">
        <v>28</v>
      </c>
      <c r="U349" s="15" t="s">
        <v>13</v>
      </c>
      <c r="V349" s="16" t="s">
        <v>13</v>
      </c>
      <c r="W349" s="16" t="s">
        <v>13</v>
      </c>
      <c r="X349" s="16" t="s">
        <v>13</v>
      </c>
      <c r="Y349" s="16" t="s">
        <v>13</v>
      </c>
      <c r="Z349" s="14" t="s">
        <v>27</v>
      </c>
      <c r="AA349" s="17">
        <v>2685</v>
      </c>
      <c r="AB349" s="17">
        <v>2685</v>
      </c>
      <c r="AC349" s="17">
        <v>2685</v>
      </c>
      <c r="AD349" s="14" t="s">
        <v>27</v>
      </c>
    </row>
    <row r="350" spans="1:30" ht="47.25" x14ac:dyDescent="0.25">
      <c r="A350" s="14" t="s">
        <v>33</v>
      </c>
      <c r="B350" s="15" t="s">
        <v>321</v>
      </c>
      <c r="C350" s="15" t="s">
        <v>110</v>
      </c>
      <c r="D350" s="15" t="s">
        <v>30</v>
      </c>
      <c r="E350" s="15" t="s">
        <v>354</v>
      </c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 t="s">
        <v>34</v>
      </c>
      <c r="U350" s="15" t="s">
        <v>13</v>
      </c>
      <c r="V350" s="16" t="s">
        <v>13</v>
      </c>
      <c r="W350" s="16" t="s">
        <v>13</v>
      </c>
      <c r="X350" s="16" t="s">
        <v>13</v>
      </c>
      <c r="Y350" s="16" t="s">
        <v>13</v>
      </c>
      <c r="Z350" s="14" t="s">
        <v>33</v>
      </c>
      <c r="AA350" s="17">
        <v>343</v>
      </c>
      <c r="AB350" s="17">
        <v>320.7</v>
      </c>
      <c r="AC350" s="17">
        <v>409.7</v>
      </c>
      <c r="AD350" s="14" t="s">
        <v>33</v>
      </c>
    </row>
    <row r="351" spans="1:30" ht="15.75" x14ac:dyDescent="0.25">
      <c r="A351" s="14" t="s">
        <v>35</v>
      </c>
      <c r="B351" s="15" t="s">
        <v>321</v>
      </c>
      <c r="C351" s="15" t="s">
        <v>110</v>
      </c>
      <c r="D351" s="15" t="s">
        <v>30</v>
      </c>
      <c r="E351" s="15" t="s">
        <v>354</v>
      </c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 t="s">
        <v>36</v>
      </c>
      <c r="U351" s="15" t="s">
        <v>13</v>
      </c>
      <c r="V351" s="16" t="s">
        <v>13</v>
      </c>
      <c r="W351" s="16" t="s">
        <v>13</v>
      </c>
      <c r="X351" s="16" t="s">
        <v>13</v>
      </c>
      <c r="Y351" s="16" t="s">
        <v>13</v>
      </c>
      <c r="Z351" s="14" t="s">
        <v>35</v>
      </c>
      <c r="AA351" s="17">
        <v>1</v>
      </c>
      <c r="AB351" s="17">
        <v>1</v>
      </c>
      <c r="AC351" s="17">
        <v>1</v>
      </c>
      <c r="AD351" s="14" t="s">
        <v>35</v>
      </c>
    </row>
    <row r="352" spans="1:30" ht="47.25" x14ac:dyDescent="0.25">
      <c r="A352" s="7" t="s">
        <v>355</v>
      </c>
      <c r="B352" s="8" t="s">
        <v>321</v>
      </c>
      <c r="C352" s="8" t="s">
        <v>110</v>
      </c>
      <c r="D352" s="8" t="s">
        <v>30</v>
      </c>
      <c r="E352" s="8" t="s">
        <v>356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 t="s">
        <v>13</v>
      </c>
      <c r="U352" s="8" t="s">
        <v>13</v>
      </c>
      <c r="V352" s="9" t="s">
        <v>13</v>
      </c>
      <c r="W352" s="9" t="s">
        <v>13</v>
      </c>
      <c r="X352" s="9" t="s">
        <v>13</v>
      </c>
      <c r="Y352" s="9" t="s">
        <v>13</v>
      </c>
      <c r="Z352" s="7" t="s">
        <v>355</v>
      </c>
      <c r="AA352" s="13">
        <v>4581.6000000000004</v>
      </c>
      <c r="AB352" s="13">
        <v>4615</v>
      </c>
      <c r="AC352" s="13">
        <v>4841.8</v>
      </c>
      <c r="AD352" s="7" t="s">
        <v>355</v>
      </c>
    </row>
    <row r="353" spans="1:30" ht="94.5" x14ac:dyDescent="0.25">
      <c r="A353" s="14" t="s">
        <v>27</v>
      </c>
      <c r="B353" s="15" t="s">
        <v>321</v>
      </c>
      <c r="C353" s="15" t="s">
        <v>110</v>
      </c>
      <c r="D353" s="15" t="s">
        <v>30</v>
      </c>
      <c r="E353" s="15" t="s">
        <v>356</v>
      </c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 t="s">
        <v>28</v>
      </c>
      <c r="U353" s="15" t="s">
        <v>13</v>
      </c>
      <c r="V353" s="16" t="s">
        <v>13</v>
      </c>
      <c r="W353" s="16" t="s">
        <v>13</v>
      </c>
      <c r="X353" s="16" t="s">
        <v>13</v>
      </c>
      <c r="Y353" s="16" t="s">
        <v>13</v>
      </c>
      <c r="Z353" s="14" t="s">
        <v>27</v>
      </c>
      <c r="AA353" s="17">
        <v>3946</v>
      </c>
      <c r="AB353" s="17">
        <v>3946</v>
      </c>
      <c r="AC353" s="17">
        <v>3946</v>
      </c>
      <c r="AD353" s="14" t="s">
        <v>27</v>
      </c>
    </row>
    <row r="354" spans="1:30" ht="47.25" x14ac:dyDescent="0.25">
      <c r="A354" s="14" t="s">
        <v>33</v>
      </c>
      <c r="B354" s="15" t="s">
        <v>321</v>
      </c>
      <c r="C354" s="15" t="s">
        <v>110</v>
      </c>
      <c r="D354" s="15" t="s">
        <v>30</v>
      </c>
      <c r="E354" s="15" t="s">
        <v>356</v>
      </c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 t="s">
        <v>34</v>
      </c>
      <c r="U354" s="15" t="s">
        <v>13</v>
      </c>
      <c r="V354" s="16" t="s">
        <v>13</v>
      </c>
      <c r="W354" s="16" t="s">
        <v>13</v>
      </c>
      <c r="X354" s="16" t="s">
        <v>13</v>
      </c>
      <c r="Y354" s="16" t="s">
        <v>13</v>
      </c>
      <c r="Z354" s="14" t="s">
        <v>33</v>
      </c>
      <c r="AA354" s="17">
        <v>602.6</v>
      </c>
      <c r="AB354" s="17">
        <v>636</v>
      </c>
      <c r="AC354" s="17">
        <v>862.8</v>
      </c>
      <c r="AD354" s="14" t="s">
        <v>33</v>
      </c>
    </row>
    <row r="355" spans="1:30" ht="15.75" x14ac:dyDescent="0.25">
      <c r="A355" s="14" t="s">
        <v>35</v>
      </c>
      <c r="B355" s="15" t="s">
        <v>321</v>
      </c>
      <c r="C355" s="15" t="s">
        <v>110</v>
      </c>
      <c r="D355" s="15" t="s">
        <v>30</v>
      </c>
      <c r="E355" s="15" t="s">
        <v>356</v>
      </c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 t="s">
        <v>36</v>
      </c>
      <c r="U355" s="15" t="s">
        <v>13</v>
      </c>
      <c r="V355" s="16" t="s">
        <v>13</v>
      </c>
      <c r="W355" s="16" t="s">
        <v>13</v>
      </c>
      <c r="X355" s="16" t="s">
        <v>13</v>
      </c>
      <c r="Y355" s="16" t="s">
        <v>13</v>
      </c>
      <c r="Z355" s="14" t="s">
        <v>35</v>
      </c>
      <c r="AA355" s="17">
        <v>33</v>
      </c>
      <c r="AB355" s="17">
        <v>33</v>
      </c>
      <c r="AC355" s="17">
        <v>33</v>
      </c>
      <c r="AD355" s="14" t="s">
        <v>35</v>
      </c>
    </row>
    <row r="356" spans="1:30" ht="15.75" x14ac:dyDescent="0.25">
      <c r="A356" s="10" t="s">
        <v>357</v>
      </c>
      <c r="B356" s="6" t="s">
        <v>321</v>
      </c>
      <c r="C356" s="6" t="s">
        <v>38</v>
      </c>
      <c r="D356" s="6" t="s">
        <v>19</v>
      </c>
      <c r="E356" s="6" t="s">
        <v>13</v>
      </c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 t="s">
        <v>13</v>
      </c>
      <c r="U356" s="6" t="s">
        <v>13</v>
      </c>
      <c r="V356" s="11" t="s">
        <v>13</v>
      </c>
      <c r="W356" s="11" t="s">
        <v>13</v>
      </c>
      <c r="X356" s="11" t="s">
        <v>13</v>
      </c>
      <c r="Y356" s="11" t="s">
        <v>13</v>
      </c>
      <c r="Z356" s="10" t="s">
        <v>357</v>
      </c>
      <c r="AA356" s="12">
        <v>870</v>
      </c>
      <c r="AB356" s="12"/>
      <c r="AC356" s="12">
        <v>435</v>
      </c>
      <c r="AD356" s="10" t="s">
        <v>357</v>
      </c>
    </row>
    <row r="357" spans="1:30" ht="15.75" x14ac:dyDescent="0.25">
      <c r="A357" s="10" t="s">
        <v>358</v>
      </c>
      <c r="B357" s="6" t="s">
        <v>321</v>
      </c>
      <c r="C357" s="6" t="s">
        <v>38</v>
      </c>
      <c r="D357" s="6" t="s">
        <v>21</v>
      </c>
      <c r="E357" s="6" t="s">
        <v>13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 t="s">
        <v>13</v>
      </c>
      <c r="U357" s="6" t="s">
        <v>13</v>
      </c>
      <c r="V357" s="11" t="s">
        <v>13</v>
      </c>
      <c r="W357" s="11" t="s">
        <v>13</v>
      </c>
      <c r="X357" s="11" t="s">
        <v>13</v>
      </c>
      <c r="Y357" s="11" t="s">
        <v>13</v>
      </c>
      <c r="Z357" s="10" t="s">
        <v>358</v>
      </c>
      <c r="AA357" s="12">
        <v>870</v>
      </c>
      <c r="AB357" s="12"/>
      <c r="AC357" s="12">
        <v>435</v>
      </c>
      <c r="AD357" s="10" t="s">
        <v>358</v>
      </c>
    </row>
    <row r="358" spans="1:30" ht="47.25" x14ac:dyDescent="0.25">
      <c r="A358" s="7" t="s">
        <v>359</v>
      </c>
      <c r="B358" s="8" t="s">
        <v>321</v>
      </c>
      <c r="C358" s="8" t="s">
        <v>38</v>
      </c>
      <c r="D358" s="8" t="s">
        <v>21</v>
      </c>
      <c r="E358" s="8" t="s">
        <v>360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 t="s">
        <v>13</v>
      </c>
      <c r="U358" s="8" t="s">
        <v>13</v>
      </c>
      <c r="V358" s="9" t="s">
        <v>13</v>
      </c>
      <c r="W358" s="9" t="s">
        <v>13</v>
      </c>
      <c r="X358" s="9" t="s">
        <v>13</v>
      </c>
      <c r="Y358" s="9" t="s">
        <v>13</v>
      </c>
      <c r="Z358" s="7" t="s">
        <v>359</v>
      </c>
      <c r="AA358" s="13">
        <v>870</v>
      </c>
      <c r="AB358" s="13"/>
      <c r="AC358" s="13">
        <v>435</v>
      </c>
      <c r="AD358" s="7" t="s">
        <v>359</v>
      </c>
    </row>
    <row r="359" spans="1:30" ht="47.25" x14ac:dyDescent="0.25">
      <c r="A359" s="7" t="s">
        <v>361</v>
      </c>
      <c r="B359" s="8" t="s">
        <v>321</v>
      </c>
      <c r="C359" s="8" t="s">
        <v>38</v>
      </c>
      <c r="D359" s="8" t="s">
        <v>21</v>
      </c>
      <c r="E359" s="8" t="s">
        <v>362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 t="s">
        <v>13</v>
      </c>
      <c r="U359" s="8" t="s">
        <v>13</v>
      </c>
      <c r="V359" s="9" t="s">
        <v>13</v>
      </c>
      <c r="W359" s="9" t="s">
        <v>13</v>
      </c>
      <c r="X359" s="9" t="s">
        <v>13</v>
      </c>
      <c r="Y359" s="9" t="s">
        <v>13</v>
      </c>
      <c r="Z359" s="7" t="s">
        <v>361</v>
      </c>
      <c r="AA359" s="13">
        <v>870</v>
      </c>
      <c r="AB359" s="13"/>
      <c r="AC359" s="13">
        <v>435</v>
      </c>
      <c r="AD359" s="7" t="s">
        <v>361</v>
      </c>
    </row>
    <row r="360" spans="1:30" ht="31.5" x14ac:dyDescent="0.25">
      <c r="A360" s="7" t="s">
        <v>363</v>
      </c>
      <c r="B360" s="8" t="s">
        <v>321</v>
      </c>
      <c r="C360" s="8" t="s">
        <v>38</v>
      </c>
      <c r="D360" s="8" t="s">
        <v>21</v>
      </c>
      <c r="E360" s="8" t="s">
        <v>364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 t="s">
        <v>13</v>
      </c>
      <c r="U360" s="8" t="s">
        <v>13</v>
      </c>
      <c r="V360" s="9" t="s">
        <v>13</v>
      </c>
      <c r="W360" s="9" t="s">
        <v>13</v>
      </c>
      <c r="X360" s="9" t="s">
        <v>13</v>
      </c>
      <c r="Y360" s="9" t="s">
        <v>13</v>
      </c>
      <c r="Z360" s="7" t="s">
        <v>363</v>
      </c>
      <c r="AA360" s="13">
        <v>870</v>
      </c>
      <c r="AB360" s="13"/>
      <c r="AC360" s="13">
        <v>435</v>
      </c>
      <c r="AD360" s="7" t="s">
        <v>363</v>
      </c>
    </row>
    <row r="361" spans="1:30" ht="47.25" x14ac:dyDescent="0.25">
      <c r="A361" s="14" t="s">
        <v>33</v>
      </c>
      <c r="B361" s="15" t="s">
        <v>321</v>
      </c>
      <c r="C361" s="15" t="s">
        <v>38</v>
      </c>
      <c r="D361" s="15" t="s">
        <v>21</v>
      </c>
      <c r="E361" s="15" t="s">
        <v>364</v>
      </c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 t="s">
        <v>34</v>
      </c>
      <c r="U361" s="15" t="s">
        <v>13</v>
      </c>
      <c r="V361" s="16" t="s">
        <v>13</v>
      </c>
      <c r="W361" s="16" t="s">
        <v>13</v>
      </c>
      <c r="X361" s="16" t="s">
        <v>13</v>
      </c>
      <c r="Y361" s="16" t="s">
        <v>13</v>
      </c>
      <c r="Z361" s="14" t="s">
        <v>33</v>
      </c>
      <c r="AA361" s="17">
        <v>870</v>
      </c>
      <c r="AB361" s="17"/>
      <c r="AC361" s="17">
        <v>435</v>
      </c>
      <c r="AD361" s="14" t="s">
        <v>33</v>
      </c>
    </row>
    <row r="362" spans="1:30" ht="47.25" x14ac:dyDescent="0.25">
      <c r="A362" s="10" t="s">
        <v>365</v>
      </c>
      <c r="B362" s="6" t="s">
        <v>366</v>
      </c>
      <c r="C362" s="6" t="s">
        <v>13</v>
      </c>
      <c r="D362" s="6" t="s">
        <v>13</v>
      </c>
      <c r="E362" s="6" t="s">
        <v>13</v>
      </c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 t="s">
        <v>13</v>
      </c>
      <c r="U362" s="6" t="s">
        <v>13</v>
      </c>
      <c r="V362" s="11" t="s">
        <v>13</v>
      </c>
      <c r="W362" s="11" t="s">
        <v>13</v>
      </c>
      <c r="X362" s="11" t="s">
        <v>13</v>
      </c>
      <c r="Y362" s="11" t="s">
        <v>13</v>
      </c>
      <c r="Z362" s="10" t="s">
        <v>365</v>
      </c>
      <c r="AA362" s="12">
        <v>3499.1</v>
      </c>
      <c r="AB362" s="12">
        <v>3698.9</v>
      </c>
      <c r="AC362" s="12">
        <v>3682.4</v>
      </c>
      <c r="AD362" s="10" t="s">
        <v>365</v>
      </c>
    </row>
    <row r="363" spans="1:30" ht="31.5" x14ac:dyDescent="0.25">
      <c r="A363" s="10" t="s">
        <v>17</v>
      </c>
      <c r="B363" s="6" t="s">
        <v>366</v>
      </c>
      <c r="C363" s="6" t="s">
        <v>18</v>
      </c>
      <c r="D363" s="6" t="s">
        <v>19</v>
      </c>
      <c r="E363" s="6" t="s">
        <v>13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 t="s">
        <v>13</v>
      </c>
      <c r="U363" s="6" t="s">
        <v>13</v>
      </c>
      <c r="V363" s="11" t="s">
        <v>13</v>
      </c>
      <c r="W363" s="11" t="s">
        <v>13</v>
      </c>
      <c r="X363" s="11" t="s">
        <v>13</v>
      </c>
      <c r="Y363" s="11" t="s">
        <v>13</v>
      </c>
      <c r="Z363" s="10" t="s">
        <v>17</v>
      </c>
      <c r="AA363" s="12">
        <v>3499.1</v>
      </c>
      <c r="AB363" s="12">
        <v>3698.9</v>
      </c>
      <c r="AC363" s="12">
        <v>3682.4</v>
      </c>
      <c r="AD363" s="10" t="s">
        <v>17</v>
      </c>
    </row>
    <row r="364" spans="1:30" ht="15.75" x14ac:dyDescent="0.25">
      <c r="A364" s="10" t="s">
        <v>41</v>
      </c>
      <c r="B364" s="6" t="s">
        <v>366</v>
      </c>
      <c r="C364" s="6" t="s">
        <v>18</v>
      </c>
      <c r="D364" s="6" t="s">
        <v>42</v>
      </c>
      <c r="E364" s="6" t="s">
        <v>13</v>
      </c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 t="s">
        <v>13</v>
      </c>
      <c r="U364" s="6" t="s">
        <v>13</v>
      </c>
      <c r="V364" s="11" t="s">
        <v>13</v>
      </c>
      <c r="W364" s="11" t="s">
        <v>13</v>
      </c>
      <c r="X364" s="11" t="s">
        <v>13</v>
      </c>
      <c r="Y364" s="11" t="s">
        <v>13</v>
      </c>
      <c r="Z364" s="10" t="s">
        <v>41</v>
      </c>
      <c r="AA364" s="12">
        <v>3499.1</v>
      </c>
      <c r="AB364" s="12">
        <v>3698.9</v>
      </c>
      <c r="AC364" s="12">
        <v>3682.4</v>
      </c>
      <c r="AD364" s="10" t="s">
        <v>41</v>
      </c>
    </row>
    <row r="365" spans="1:30" ht="63" x14ac:dyDescent="0.25">
      <c r="A365" s="7" t="s">
        <v>212</v>
      </c>
      <c r="B365" s="8" t="s">
        <v>366</v>
      </c>
      <c r="C365" s="8" t="s">
        <v>18</v>
      </c>
      <c r="D365" s="8" t="s">
        <v>42</v>
      </c>
      <c r="E365" s="8" t="s">
        <v>213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 t="s">
        <v>13</v>
      </c>
      <c r="U365" s="8" t="s">
        <v>13</v>
      </c>
      <c r="V365" s="9" t="s">
        <v>13</v>
      </c>
      <c r="W365" s="9" t="s">
        <v>13</v>
      </c>
      <c r="X365" s="9" t="s">
        <v>13</v>
      </c>
      <c r="Y365" s="9" t="s">
        <v>13</v>
      </c>
      <c r="Z365" s="7" t="s">
        <v>212</v>
      </c>
      <c r="AA365" s="13">
        <v>3435.1</v>
      </c>
      <c r="AB365" s="13">
        <v>3612.9</v>
      </c>
      <c r="AC365" s="13">
        <v>3596.4</v>
      </c>
      <c r="AD365" s="7" t="s">
        <v>212</v>
      </c>
    </row>
    <row r="366" spans="1:30" ht="63" x14ac:dyDescent="0.25">
      <c r="A366" s="7" t="s">
        <v>367</v>
      </c>
      <c r="B366" s="8" t="s">
        <v>366</v>
      </c>
      <c r="C366" s="8" t="s">
        <v>18</v>
      </c>
      <c r="D366" s="8" t="s">
        <v>42</v>
      </c>
      <c r="E366" s="8" t="s">
        <v>368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 t="s">
        <v>13</v>
      </c>
      <c r="U366" s="8" t="s">
        <v>13</v>
      </c>
      <c r="V366" s="9" t="s">
        <v>13</v>
      </c>
      <c r="W366" s="9" t="s">
        <v>13</v>
      </c>
      <c r="X366" s="9" t="s">
        <v>13</v>
      </c>
      <c r="Y366" s="9" t="s">
        <v>13</v>
      </c>
      <c r="Z366" s="7" t="s">
        <v>367</v>
      </c>
      <c r="AA366" s="13">
        <v>3435.1</v>
      </c>
      <c r="AB366" s="13">
        <v>3612.9</v>
      </c>
      <c r="AC366" s="13">
        <v>3596.4</v>
      </c>
      <c r="AD366" s="7" t="s">
        <v>367</v>
      </c>
    </row>
    <row r="367" spans="1:30" ht="47.25" x14ac:dyDescent="0.25">
      <c r="A367" s="7" t="s">
        <v>216</v>
      </c>
      <c r="B367" s="8" t="s">
        <v>366</v>
      </c>
      <c r="C367" s="8" t="s">
        <v>18</v>
      </c>
      <c r="D367" s="8" t="s">
        <v>42</v>
      </c>
      <c r="E367" s="8" t="s">
        <v>369</v>
      </c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 t="s">
        <v>13</v>
      </c>
      <c r="U367" s="8" t="s">
        <v>13</v>
      </c>
      <c r="V367" s="9" t="s">
        <v>13</v>
      </c>
      <c r="W367" s="9" t="s">
        <v>13</v>
      </c>
      <c r="X367" s="9" t="s">
        <v>13</v>
      </c>
      <c r="Y367" s="9" t="s">
        <v>13</v>
      </c>
      <c r="Z367" s="7" t="s">
        <v>216</v>
      </c>
      <c r="AA367" s="13">
        <v>2914.6</v>
      </c>
      <c r="AB367" s="13">
        <v>2945.7</v>
      </c>
      <c r="AC367" s="13">
        <v>2929.2</v>
      </c>
      <c r="AD367" s="7" t="s">
        <v>216</v>
      </c>
    </row>
    <row r="368" spans="1:30" ht="31.5" x14ac:dyDescent="0.25">
      <c r="A368" s="7" t="s">
        <v>31</v>
      </c>
      <c r="B368" s="8" t="s">
        <v>366</v>
      </c>
      <c r="C368" s="8" t="s">
        <v>18</v>
      </c>
      <c r="D368" s="8" t="s">
        <v>42</v>
      </c>
      <c r="E368" s="8" t="s">
        <v>370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 t="s">
        <v>13</v>
      </c>
      <c r="U368" s="8" t="s">
        <v>13</v>
      </c>
      <c r="V368" s="9" t="s">
        <v>13</v>
      </c>
      <c r="W368" s="9" t="s">
        <v>13</v>
      </c>
      <c r="X368" s="9" t="s">
        <v>13</v>
      </c>
      <c r="Y368" s="9" t="s">
        <v>13</v>
      </c>
      <c r="Z368" s="7" t="s">
        <v>31</v>
      </c>
      <c r="AA368" s="13">
        <v>2914.6</v>
      </c>
      <c r="AB368" s="13">
        <v>2945.7</v>
      </c>
      <c r="AC368" s="13">
        <v>2929.2</v>
      </c>
      <c r="AD368" s="7" t="s">
        <v>31</v>
      </c>
    </row>
    <row r="369" spans="1:30" ht="94.5" x14ac:dyDescent="0.25">
      <c r="A369" s="14" t="s">
        <v>27</v>
      </c>
      <c r="B369" s="15" t="s">
        <v>366</v>
      </c>
      <c r="C369" s="15" t="s">
        <v>18</v>
      </c>
      <c r="D369" s="15" t="s">
        <v>42</v>
      </c>
      <c r="E369" s="15" t="s">
        <v>370</v>
      </c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 t="s">
        <v>28</v>
      </c>
      <c r="U369" s="15" t="s">
        <v>13</v>
      </c>
      <c r="V369" s="16" t="s">
        <v>13</v>
      </c>
      <c r="W369" s="16" t="s">
        <v>13</v>
      </c>
      <c r="X369" s="16" t="s">
        <v>13</v>
      </c>
      <c r="Y369" s="16" t="s">
        <v>13</v>
      </c>
      <c r="Z369" s="14" t="s">
        <v>27</v>
      </c>
      <c r="AA369" s="17">
        <v>2600.4</v>
      </c>
      <c r="AB369" s="17">
        <v>2600.4</v>
      </c>
      <c r="AC369" s="17">
        <v>2600.4</v>
      </c>
      <c r="AD369" s="14" t="s">
        <v>27</v>
      </c>
    </row>
    <row r="370" spans="1:30" ht="47.25" x14ac:dyDescent="0.25">
      <c r="A370" s="14" t="s">
        <v>33</v>
      </c>
      <c r="B370" s="15" t="s">
        <v>366</v>
      </c>
      <c r="C370" s="15" t="s">
        <v>18</v>
      </c>
      <c r="D370" s="15" t="s">
        <v>42</v>
      </c>
      <c r="E370" s="15" t="s">
        <v>370</v>
      </c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 t="s">
        <v>34</v>
      </c>
      <c r="U370" s="15" t="s">
        <v>13</v>
      </c>
      <c r="V370" s="16" t="s">
        <v>13</v>
      </c>
      <c r="W370" s="16" t="s">
        <v>13</v>
      </c>
      <c r="X370" s="16" t="s">
        <v>13</v>
      </c>
      <c r="Y370" s="16" t="s">
        <v>13</v>
      </c>
      <c r="Z370" s="14" t="s">
        <v>33</v>
      </c>
      <c r="AA370" s="17">
        <v>174.2</v>
      </c>
      <c r="AB370" s="17">
        <v>205.3</v>
      </c>
      <c r="AC370" s="17">
        <v>188.8</v>
      </c>
      <c r="AD370" s="14" t="s">
        <v>33</v>
      </c>
    </row>
    <row r="371" spans="1:30" ht="15.75" x14ac:dyDescent="0.25">
      <c r="A371" s="14" t="s">
        <v>35</v>
      </c>
      <c r="B371" s="15" t="s">
        <v>366</v>
      </c>
      <c r="C371" s="15" t="s">
        <v>18</v>
      </c>
      <c r="D371" s="15" t="s">
        <v>42</v>
      </c>
      <c r="E371" s="15" t="s">
        <v>370</v>
      </c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 t="s">
        <v>36</v>
      </c>
      <c r="U371" s="15" t="s">
        <v>13</v>
      </c>
      <c r="V371" s="16" t="s">
        <v>13</v>
      </c>
      <c r="W371" s="16" t="s">
        <v>13</v>
      </c>
      <c r="X371" s="16" t="s">
        <v>13</v>
      </c>
      <c r="Y371" s="16" t="s">
        <v>13</v>
      </c>
      <c r="Z371" s="14" t="s">
        <v>35</v>
      </c>
      <c r="AA371" s="17">
        <v>140</v>
      </c>
      <c r="AB371" s="17">
        <v>140</v>
      </c>
      <c r="AC371" s="17">
        <v>140</v>
      </c>
      <c r="AD371" s="14" t="s">
        <v>35</v>
      </c>
    </row>
    <row r="372" spans="1:30" ht="47.25" x14ac:dyDescent="0.25">
      <c r="A372" s="7" t="s">
        <v>371</v>
      </c>
      <c r="B372" s="8" t="s">
        <v>366</v>
      </c>
      <c r="C372" s="8" t="s">
        <v>18</v>
      </c>
      <c r="D372" s="8" t="s">
        <v>42</v>
      </c>
      <c r="E372" s="8" t="s">
        <v>372</v>
      </c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 t="s">
        <v>13</v>
      </c>
      <c r="U372" s="8" t="s">
        <v>13</v>
      </c>
      <c r="V372" s="9" t="s">
        <v>13</v>
      </c>
      <c r="W372" s="9" t="s">
        <v>13</v>
      </c>
      <c r="X372" s="9" t="s">
        <v>13</v>
      </c>
      <c r="Y372" s="9" t="s">
        <v>13</v>
      </c>
      <c r="Z372" s="7" t="s">
        <v>371</v>
      </c>
      <c r="AA372" s="13">
        <v>520.5</v>
      </c>
      <c r="AB372" s="13">
        <v>667.2</v>
      </c>
      <c r="AC372" s="13">
        <v>667.2</v>
      </c>
      <c r="AD372" s="7" t="s">
        <v>371</v>
      </c>
    </row>
    <row r="373" spans="1:30" ht="78.75" x14ac:dyDescent="0.25">
      <c r="A373" s="7" t="s">
        <v>373</v>
      </c>
      <c r="B373" s="8" t="s">
        <v>366</v>
      </c>
      <c r="C373" s="8" t="s">
        <v>18</v>
      </c>
      <c r="D373" s="8" t="s">
        <v>42</v>
      </c>
      <c r="E373" s="8" t="s">
        <v>374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 t="s">
        <v>13</v>
      </c>
      <c r="U373" s="8" t="s">
        <v>13</v>
      </c>
      <c r="V373" s="9" t="s">
        <v>13</v>
      </c>
      <c r="W373" s="9" t="s">
        <v>13</v>
      </c>
      <c r="X373" s="9" t="s">
        <v>13</v>
      </c>
      <c r="Y373" s="9" t="s">
        <v>13</v>
      </c>
      <c r="Z373" s="7" t="s">
        <v>373</v>
      </c>
      <c r="AA373" s="13">
        <v>112.5</v>
      </c>
      <c r="AB373" s="13">
        <v>150</v>
      </c>
      <c r="AC373" s="13">
        <v>150</v>
      </c>
      <c r="AD373" s="7" t="s">
        <v>373</v>
      </c>
    </row>
    <row r="374" spans="1:30" ht="47.25" x14ac:dyDescent="0.25">
      <c r="A374" s="14" t="s">
        <v>33</v>
      </c>
      <c r="B374" s="15" t="s">
        <v>366</v>
      </c>
      <c r="C374" s="15" t="s">
        <v>18</v>
      </c>
      <c r="D374" s="15" t="s">
        <v>42</v>
      </c>
      <c r="E374" s="15" t="s">
        <v>374</v>
      </c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 t="s">
        <v>34</v>
      </c>
      <c r="U374" s="15" t="s">
        <v>13</v>
      </c>
      <c r="V374" s="16" t="s">
        <v>13</v>
      </c>
      <c r="W374" s="16" t="s">
        <v>13</v>
      </c>
      <c r="X374" s="16" t="s">
        <v>13</v>
      </c>
      <c r="Y374" s="16" t="s">
        <v>13</v>
      </c>
      <c r="Z374" s="14" t="s">
        <v>33</v>
      </c>
      <c r="AA374" s="17">
        <v>112.5</v>
      </c>
      <c r="AB374" s="17">
        <v>150</v>
      </c>
      <c r="AC374" s="17">
        <v>150</v>
      </c>
      <c r="AD374" s="14" t="s">
        <v>33</v>
      </c>
    </row>
    <row r="375" spans="1:30" ht="47.25" x14ac:dyDescent="0.25">
      <c r="A375" s="7" t="s">
        <v>375</v>
      </c>
      <c r="B375" s="8" t="s">
        <v>366</v>
      </c>
      <c r="C375" s="8" t="s">
        <v>18</v>
      </c>
      <c r="D375" s="8" t="s">
        <v>42</v>
      </c>
      <c r="E375" s="8" t="s">
        <v>376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 t="s">
        <v>13</v>
      </c>
      <c r="U375" s="8" t="s">
        <v>13</v>
      </c>
      <c r="V375" s="9" t="s">
        <v>13</v>
      </c>
      <c r="W375" s="9" t="s">
        <v>13</v>
      </c>
      <c r="X375" s="9" t="s">
        <v>13</v>
      </c>
      <c r="Y375" s="9" t="s">
        <v>13</v>
      </c>
      <c r="Z375" s="7" t="s">
        <v>375</v>
      </c>
      <c r="AA375" s="13">
        <v>408</v>
      </c>
      <c r="AB375" s="13">
        <v>517.20000000000005</v>
      </c>
      <c r="AC375" s="13">
        <v>517.20000000000005</v>
      </c>
      <c r="AD375" s="7" t="s">
        <v>375</v>
      </c>
    </row>
    <row r="376" spans="1:30" ht="47.25" x14ac:dyDescent="0.25">
      <c r="A376" s="14" t="s">
        <v>33</v>
      </c>
      <c r="B376" s="15" t="s">
        <v>366</v>
      </c>
      <c r="C376" s="15" t="s">
        <v>18</v>
      </c>
      <c r="D376" s="15" t="s">
        <v>42</v>
      </c>
      <c r="E376" s="15" t="s">
        <v>376</v>
      </c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 t="s">
        <v>34</v>
      </c>
      <c r="U376" s="15" t="s">
        <v>13</v>
      </c>
      <c r="V376" s="16" t="s">
        <v>13</v>
      </c>
      <c r="W376" s="16" t="s">
        <v>13</v>
      </c>
      <c r="X376" s="16" t="s">
        <v>13</v>
      </c>
      <c r="Y376" s="16" t="s">
        <v>13</v>
      </c>
      <c r="Z376" s="14" t="s">
        <v>33</v>
      </c>
      <c r="AA376" s="17">
        <v>408</v>
      </c>
      <c r="AB376" s="17">
        <v>517.20000000000005</v>
      </c>
      <c r="AC376" s="17">
        <v>517.20000000000005</v>
      </c>
      <c r="AD376" s="14" t="s">
        <v>33</v>
      </c>
    </row>
    <row r="377" spans="1:30" ht="15.75" x14ac:dyDescent="0.25">
      <c r="A377" s="7" t="s">
        <v>22</v>
      </c>
      <c r="B377" s="8" t="s">
        <v>366</v>
      </c>
      <c r="C377" s="8" t="s">
        <v>18</v>
      </c>
      <c r="D377" s="8" t="s">
        <v>42</v>
      </c>
      <c r="E377" s="8" t="s">
        <v>23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 t="s">
        <v>13</v>
      </c>
      <c r="U377" s="8" t="s">
        <v>13</v>
      </c>
      <c r="V377" s="9" t="s">
        <v>13</v>
      </c>
      <c r="W377" s="9" t="s">
        <v>13</v>
      </c>
      <c r="X377" s="9" t="s">
        <v>13</v>
      </c>
      <c r="Y377" s="9" t="s">
        <v>13</v>
      </c>
      <c r="Z377" s="7" t="s">
        <v>22</v>
      </c>
      <c r="AA377" s="13">
        <v>64</v>
      </c>
      <c r="AB377" s="13">
        <v>86</v>
      </c>
      <c r="AC377" s="13">
        <v>86</v>
      </c>
      <c r="AD377" s="7" t="s">
        <v>22</v>
      </c>
    </row>
    <row r="378" spans="1:30" ht="15.75" x14ac:dyDescent="0.25">
      <c r="A378" s="7" t="s">
        <v>22</v>
      </c>
      <c r="B378" s="8" t="s">
        <v>366</v>
      </c>
      <c r="C378" s="8" t="s">
        <v>18</v>
      </c>
      <c r="D378" s="8" t="s">
        <v>42</v>
      </c>
      <c r="E378" s="8" t="s">
        <v>24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 t="s">
        <v>13</v>
      </c>
      <c r="U378" s="8" t="s">
        <v>13</v>
      </c>
      <c r="V378" s="9" t="s">
        <v>13</v>
      </c>
      <c r="W378" s="9" t="s">
        <v>13</v>
      </c>
      <c r="X378" s="9" t="s">
        <v>13</v>
      </c>
      <c r="Y378" s="9" t="s">
        <v>13</v>
      </c>
      <c r="Z378" s="7" t="s">
        <v>22</v>
      </c>
      <c r="AA378" s="13">
        <v>64</v>
      </c>
      <c r="AB378" s="13">
        <v>86</v>
      </c>
      <c r="AC378" s="13">
        <v>86</v>
      </c>
      <c r="AD378" s="7" t="s">
        <v>22</v>
      </c>
    </row>
    <row r="379" spans="1:30" ht="31.5" x14ac:dyDescent="0.25">
      <c r="A379" s="7" t="s">
        <v>377</v>
      </c>
      <c r="B379" s="8" t="s">
        <v>366</v>
      </c>
      <c r="C379" s="8" t="s">
        <v>18</v>
      </c>
      <c r="D379" s="8" t="s">
        <v>42</v>
      </c>
      <c r="E379" s="8" t="s">
        <v>378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 t="s">
        <v>13</v>
      </c>
      <c r="U379" s="8" t="s">
        <v>13</v>
      </c>
      <c r="V379" s="9" t="s">
        <v>13</v>
      </c>
      <c r="W379" s="9" t="s">
        <v>13</v>
      </c>
      <c r="X379" s="9" t="s">
        <v>13</v>
      </c>
      <c r="Y379" s="9" t="s">
        <v>13</v>
      </c>
      <c r="Z379" s="7" t="s">
        <v>377</v>
      </c>
      <c r="AA379" s="13">
        <v>64</v>
      </c>
      <c r="AB379" s="13">
        <v>86</v>
      </c>
      <c r="AC379" s="13">
        <v>86</v>
      </c>
      <c r="AD379" s="7" t="s">
        <v>377</v>
      </c>
    </row>
    <row r="380" spans="1:30" ht="47.25" x14ac:dyDescent="0.25">
      <c r="A380" s="14" t="s">
        <v>33</v>
      </c>
      <c r="B380" s="15" t="s">
        <v>366</v>
      </c>
      <c r="C380" s="15" t="s">
        <v>18</v>
      </c>
      <c r="D380" s="15" t="s">
        <v>42</v>
      </c>
      <c r="E380" s="15" t="s">
        <v>378</v>
      </c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 t="s">
        <v>34</v>
      </c>
      <c r="U380" s="15" t="s">
        <v>13</v>
      </c>
      <c r="V380" s="16" t="s">
        <v>13</v>
      </c>
      <c r="W380" s="16" t="s">
        <v>13</v>
      </c>
      <c r="X380" s="16" t="s">
        <v>13</v>
      </c>
      <c r="Y380" s="16" t="s">
        <v>13</v>
      </c>
      <c r="Z380" s="14" t="s">
        <v>33</v>
      </c>
      <c r="AA380" s="17">
        <v>64</v>
      </c>
      <c r="AB380" s="17">
        <v>86</v>
      </c>
      <c r="AC380" s="17">
        <v>86</v>
      </c>
      <c r="AD380" s="14" t="s">
        <v>33</v>
      </c>
    </row>
    <row r="381" spans="1:30" ht="15.75" x14ac:dyDescent="0.25">
      <c r="A381" s="19" t="s">
        <v>379</v>
      </c>
      <c r="B381" s="6" t="s">
        <v>13</v>
      </c>
      <c r="C381" s="6" t="s">
        <v>13</v>
      </c>
      <c r="D381" s="6" t="s">
        <v>13</v>
      </c>
      <c r="E381" s="6" t="s">
        <v>13</v>
      </c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 t="s">
        <v>13</v>
      </c>
      <c r="U381" s="6" t="s">
        <v>13</v>
      </c>
      <c r="V381" s="11" t="s">
        <v>13</v>
      </c>
      <c r="W381" s="11" t="s">
        <v>13</v>
      </c>
      <c r="X381" s="11" t="s">
        <v>13</v>
      </c>
      <c r="Y381" s="11" t="s">
        <v>13</v>
      </c>
      <c r="Z381" s="19" t="s">
        <v>379</v>
      </c>
      <c r="AA381" s="12">
        <v>449765.2</v>
      </c>
      <c r="AB381" s="12">
        <v>456125.3</v>
      </c>
      <c r="AC381" s="12">
        <v>458535.6</v>
      </c>
      <c r="AD381" s="19" t="s">
        <v>379</v>
      </c>
    </row>
  </sheetData>
  <mergeCells count="18">
    <mergeCell ref="AB1:AC5"/>
    <mergeCell ref="U9:U10"/>
    <mergeCell ref="V9:V10"/>
    <mergeCell ref="W9:W10"/>
    <mergeCell ref="X9:X10"/>
    <mergeCell ref="Y9:Y10"/>
    <mergeCell ref="AB9:AB10"/>
    <mergeCell ref="A9:A10"/>
    <mergeCell ref="Z9:Z10"/>
    <mergeCell ref="AA9:AA10"/>
    <mergeCell ref="AD9:AD10"/>
    <mergeCell ref="A6:AD6"/>
    <mergeCell ref="B9:B10"/>
    <mergeCell ref="C9:C10"/>
    <mergeCell ref="D9:D10"/>
    <mergeCell ref="E9:S10"/>
    <mergeCell ref="T9:T10"/>
    <mergeCell ref="AC9:AC10"/>
  </mergeCells>
  <pageMargins left="1.1811023622047243" right="0.39370078740157477" top="0.78740157480314954" bottom="0.78740157480314954" header="0" footer="0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User8</cp:lastModifiedBy>
  <cp:lastPrinted>2014-01-23T08:23:55Z</cp:lastPrinted>
  <dcterms:created xsi:type="dcterms:W3CDTF">2006-02-07T16:01:49Z</dcterms:created>
  <dcterms:modified xsi:type="dcterms:W3CDTF">2016-12-29T01:40:24Z</dcterms:modified>
</cp:coreProperties>
</file>